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defaultThemeVersion="124226"/>
  <mc:AlternateContent xmlns:mc="http://schemas.openxmlformats.org/markup-compatibility/2006">
    <mc:Choice Requires="x15">
      <x15ac:absPath xmlns:x15ac="http://schemas.microsoft.com/office/spreadsheetml/2010/11/ac" url="C:\Users\katharinapletz\Desktop\"/>
    </mc:Choice>
  </mc:AlternateContent>
  <xr:revisionPtr revIDLastSave="0" documentId="13_ncr:1_{D0488C7D-75E7-452B-8DDB-CBEBB5477626}" xr6:coauthVersionLast="47" xr6:coauthVersionMax="47" xr10:uidLastSave="{00000000-0000-0000-0000-000000000000}"/>
  <bookViews>
    <workbookView xWindow="-28920" yWindow="-120" windowWidth="29040" windowHeight="15720" xr2:uid="{00000000-000D-0000-FFFF-FFFF00000000}"/>
  </bookViews>
  <sheets>
    <sheet name="Table 1" sheetId="1" r:id="rId1"/>
  </sheets>
  <definedNames>
    <definedName name="_xlnm._FilterDatabase" localSheetId="0" hidden="1">'Table 1'!$A$2:$C$30</definedName>
    <definedName name="_xlnm.Print_Titles" localSheetId="0">'Table 1'!$2:$3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52" i="1" l="1"/>
  <c r="G52" i="1" s="1"/>
  <c r="D51" i="1"/>
  <c r="G51" i="1" s="1"/>
  <c r="G50" i="1"/>
  <c r="D50" i="1"/>
  <c r="E50" i="1" s="1"/>
  <c r="D49" i="1"/>
  <c r="G49" i="1" s="1"/>
  <c r="G48" i="1"/>
  <c r="D48" i="1"/>
  <c r="E48" i="1" s="1"/>
  <c r="E47" i="1"/>
  <c r="D47" i="1"/>
  <c r="G47" i="1" s="1"/>
  <c r="D35" i="1"/>
  <c r="G35" i="1" s="1"/>
  <c r="D20" i="1"/>
  <c r="G20" i="1" s="1"/>
  <c r="D5" i="1"/>
  <c r="G5" i="1" s="1"/>
  <c r="D45" i="1"/>
  <c r="E45" i="1" s="1"/>
  <c r="D44" i="1"/>
  <c r="G44" i="1" s="1"/>
  <c r="D43" i="1"/>
  <c r="G43" i="1" s="1"/>
  <c r="D42" i="1"/>
  <c r="E42" i="1" s="1"/>
  <c r="D41" i="1"/>
  <c r="E41" i="1" s="1"/>
  <c r="D40" i="1"/>
  <c r="E40" i="1" s="1"/>
  <c r="D39" i="1"/>
  <c r="E39" i="1" s="1"/>
  <c r="D38" i="1"/>
  <c r="E38" i="1" s="1"/>
  <c r="D37" i="1"/>
  <c r="E37" i="1" s="1"/>
  <c r="D36" i="1"/>
  <c r="E36" i="1" s="1"/>
  <c r="D34" i="1"/>
  <c r="E34" i="1" s="1"/>
  <c r="D33" i="1"/>
  <c r="G33" i="1" s="1"/>
  <c r="D32" i="1"/>
  <c r="E32" i="1" s="1"/>
  <c r="D31" i="1"/>
  <c r="E31" i="1" s="1"/>
  <c r="D30" i="1"/>
  <c r="E30" i="1" s="1"/>
  <c r="D29" i="1"/>
  <c r="G29" i="1" s="1"/>
  <c r="D28" i="1"/>
  <c r="G28" i="1" s="1"/>
  <c r="D27" i="1"/>
  <c r="E27" i="1" s="1"/>
  <c r="D26" i="1"/>
  <c r="E26" i="1" s="1"/>
  <c r="D25" i="1"/>
  <c r="E25" i="1" s="1"/>
  <c r="D24" i="1"/>
  <c r="E24" i="1" s="1"/>
  <c r="D23" i="1"/>
  <c r="G23" i="1" s="1"/>
  <c r="D22" i="1"/>
  <c r="E22" i="1" s="1"/>
  <c r="D21" i="1"/>
  <c r="E21" i="1" s="1"/>
  <c r="D19" i="1"/>
  <c r="E19" i="1" s="1"/>
  <c r="D18" i="1"/>
  <c r="E18" i="1" s="1"/>
  <c r="D17" i="1"/>
  <c r="E17" i="1" s="1"/>
  <c r="D16" i="1"/>
  <c r="E16" i="1" s="1"/>
  <c r="D15" i="1"/>
  <c r="E15" i="1" s="1"/>
  <c r="D14" i="1"/>
  <c r="G14" i="1" s="1"/>
  <c r="D13" i="1"/>
  <c r="E13" i="1" s="1"/>
  <c r="D12" i="1"/>
  <c r="G12" i="1" s="1"/>
  <c r="D11" i="1"/>
  <c r="E11" i="1" s="1"/>
  <c r="D10" i="1"/>
  <c r="E10" i="1" s="1"/>
  <c r="D9" i="1"/>
  <c r="E9" i="1" s="1"/>
  <c r="D8" i="1"/>
  <c r="G8" i="1" s="1"/>
  <c r="D7" i="1"/>
  <c r="E7" i="1" s="1"/>
  <c r="D6" i="1"/>
  <c r="E6" i="1" s="1"/>
  <c r="D4" i="1"/>
  <c r="E4" i="1" s="1"/>
  <c r="E51" i="1" l="1"/>
  <c r="E52" i="1"/>
  <c r="E49" i="1"/>
  <c r="E35" i="1"/>
  <c r="E20" i="1"/>
  <c r="E28" i="1"/>
  <c r="G13" i="1"/>
  <c r="G18" i="1"/>
  <c r="E43" i="1"/>
  <c r="G11" i="1"/>
  <c r="G17" i="1"/>
  <c r="G7" i="1"/>
  <c r="G38" i="1"/>
  <c r="E8" i="1"/>
  <c r="G41" i="1"/>
  <c r="E12" i="1"/>
  <c r="G42" i="1"/>
  <c r="G37" i="1"/>
  <c r="E23" i="1"/>
  <c r="G45" i="1"/>
  <c r="E29" i="1"/>
  <c r="E33" i="1"/>
  <c r="G22" i="1"/>
  <c r="G26" i="1"/>
  <c r="G27" i="1"/>
  <c r="G30" i="1"/>
  <c r="G32" i="1"/>
  <c r="E44" i="1"/>
  <c r="G31" i="1"/>
  <c r="E14" i="1"/>
  <c r="G15" i="1"/>
  <c r="G16" i="1"/>
  <c r="G39" i="1"/>
  <c r="E5" i="1"/>
  <c r="G4" i="1"/>
  <c r="G19" i="1"/>
  <c r="G34" i="1"/>
  <c r="G6" i="1"/>
  <c r="G21" i="1"/>
  <c r="G36" i="1"/>
  <c r="G9" i="1"/>
  <c r="G24" i="1"/>
  <c r="G10" i="1"/>
  <c r="G25" i="1"/>
  <c r="G40" i="1"/>
</calcChain>
</file>

<file path=xl/sharedStrings.xml><?xml version="1.0" encoding="utf-8"?>
<sst xmlns="http://schemas.openxmlformats.org/spreadsheetml/2006/main" count="168" uniqueCount="164">
  <si>
    <t>Beschreibung</t>
  </si>
  <si>
    <t>Generischer Titel</t>
  </si>
  <si>
    <t>P072</t>
  </si>
  <si>
    <t>Barrierefreiheit digital</t>
  </si>
  <si>
    <t>P028</t>
  </si>
  <si>
    <t>Excel-Schulung 1 - Basiskurs</t>
  </si>
  <si>
    <t>P031</t>
  </si>
  <si>
    <t>P066</t>
  </si>
  <si>
    <t>P003</t>
  </si>
  <si>
    <t>P023</t>
  </si>
  <si>
    <t>Grundlagen Projektmanagement</t>
  </si>
  <si>
    <t>P036</t>
  </si>
  <si>
    <t>Hierarchien im Arbeitsumfeld</t>
  </si>
  <si>
    <t>P073</t>
  </si>
  <si>
    <t>Kommunikation - Englisch</t>
  </si>
  <si>
    <t>P037</t>
  </si>
  <si>
    <t>Konfliktklärung</t>
  </si>
  <si>
    <t>P021</t>
  </si>
  <si>
    <t>Mitarbeitergespräche für Leitende</t>
  </si>
  <si>
    <t>P022</t>
  </si>
  <si>
    <t>Mitarbeitergespräche für Mitarbeiter*innen</t>
  </si>
  <si>
    <t>P059</t>
  </si>
  <si>
    <t>Outlook</t>
  </si>
  <si>
    <t>P024</t>
  </si>
  <si>
    <t>Projektleitung</t>
  </si>
  <si>
    <t>P038</t>
  </si>
  <si>
    <t>P029</t>
  </si>
  <si>
    <t>Word-Schulung 1 - Basiskurs</t>
  </si>
  <si>
    <t>P030</t>
  </si>
  <si>
    <t>P005</t>
  </si>
  <si>
    <t>Zeitmanagement und Selbstorganisation</t>
  </si>
  <si>
    <t>Word-Schulung 2 - Dokumente</t>
  </si>
  <si>
    <t>Excel-Schulung 2 - Listen</t>
  </si>
  <si>
    <t>Excel-Schulung 4 - Formatierungen</t>
  </si>
  <si>
    <t>Resilienz &amp; Coachings</t>
  </si>
  <si>
    <t>P060</t>
  </si>
  <si>
    <t>Excel-Schulung 5 - Formeln</t>
  </si>
  <si>
    <t>P088</t>
  </si>
  <si>
    <t>P090</t>
  </si>
  <si>
    <t>Führungsverantwortung und Entwicklung  (mit individuellen Coachings)</t>
  </si>
  <si>
    <t>Ernährung im Arbeitsalltag</t>
  </si>
  <si>
    <t>P043</t>
  </si>
  <si>
    <t>Kollegiale Beratung für Alle</t>
  </si>
  <si>
    <t>P091</t>
  </si>
  <si>
    <t>P095</t>
  </si>
  <si>
    <t>P096</t>
  </si>
  <si>
    <t>Präsentationstraining</t>
  </si>
  <si>
    <t>Deutsch als Fremdsprache für Mitarbeiter*innen</t>
  </si>
  <si>
    <t>P048</t>
  </si>
  <si>
    <t>P055</t>
  </si>
  <si>
    <t>Digital Storytelling</t>
  </si>
  <si>
    <t>CoResolve für Führungskräfte</t>
  </si>
  <si>
    <t>P100</t>
  </si>
  <si>
    <t>P106</t>
  </si>
  <si>
    <t>Grafik</t>
  </si>
  <si>
    <t>Beratung und Kommunikation in Krisensituationen</t>
  </si>
  <si>
    <t>P089</t>
  </si>
  <si>
    <t>Lampenfieber</t>
  </si>
  <si>
    <t>P033</t>
  </si>
  <si>
    <t>Gesund führen</t>
  </si>
  <si>
    <t>P094</t>
  </si>
  <si>
    <t>TV-L</t>
  </si>
  <si>
    <t>P113</t>
  </si>
  <si>
    <t>Serienfunktionen</t>
  </si>
  <si>
    <t>P115</t>
  </si>
  <si>
    <t>Thema Inner Development Goals (IDGs)</t>
  </si>
  <si>
    <t>Zusammenarbeit in komplexen Organisationsstrukturen</t>
  </si>
  <si>
    <t>P116</t>
  </si>
  <si>
    <t>Absolute Nummer</t>
  </si>
  <si>
    <t>Honorar / Std.</t>
  </si>
  <si>
    <t>Inhalt / Lernziele des Workshops:
• Kurze Auffrischung wichtiger Excel-Standards
• Listen korrekt aufbauen
• Die Datenprüfung zur Vermeidung fehlerhafter Angaben
• Erweiterte Sortier- und Filterfunktionen
• Das Tabellenformat mit Ergebniszeile
• Auswertungsfunktionen wie SUMMEWENN, ZÄHLENWENN, SVERWEIS u.w.
Dauer: 2 halbe Tage
Zielgruppe: Mitarbeiter*innen aus dem Hochschulkontext 
Kursdesign: Interaktiver Workshop mit praktischen Übungen
Kurssprache: Deutsch
Kursformat: Online</t>
  </si>
  <si>
    <t>Präsenzkurs</t>
  </si>
  <si>
    <t>Onlinekurs</t>
  </si>
  <si>
    <t>Honorar gesamt</t>
  </si>
  <si>
    <t>Pressetexte / Wissenschaftskommunikation</t>
  </si>
  <si>
    <t>Auf dem Weg zur Führungskraft in der universitären Verwaltung inkl. Coachings</t>
  </si>
  <si>
    <t>Auf dem Weg zur Führungskraft in der Wissenschaft  inkl. Coachings</t>
  </si>
  <si>
    <t>P117</t>
  </si>
  <si>
    <t>Wissenschaftskommunikation</t>
  </si>
  <si>
    <t>Forschungsmanagement</t>
  </si>
  <si>
    <r>
      <rPr>
        <b/>
        <sz val="12"/>
        <color theme="1"/>
        <rFont val="Myriad Pro"/>
        <family val="2"/>
      </rPr>
      <t>Inhalt / Lernziele des Workshops:</t>
    </r>
    <r>
      <rPr>
        <sz val="12"/>
        <color theme="1"/>
        <rFont val="Myriad Pro"/>
        <family val="2"/>
      </rPr>
      <t xml:space="preserve">
Erlernen von Strategien und Techniken:
• zur Unterscheidung von Wichtigem und Unwichtigem
• zur Selbstorgansation
• zum Setzen von klaren Zielen und Prioritäten
Dauer: 1 Tag
Zielgruppe: Mitarbeiter*innen aus dem Hochschulkontext
Kursdesign: Interaktiver Workshop mit aktiven Übungen
Kurssprache: Deutsch
Kursformat: Präsenz oder Online
</t>
    </r>
  </si>
  <si>
    <r>
      <rPr>
        <b/>
        <sz val="12"/>
        <color rgb="FF000000"/>
        <rFont val="Myriad Pro"/>
        <family val="2"/>
      </rPr>
      <t>Inhalt / Lernziele des Workshops:</t>
    </r>
    <r>
      <rPr>
        <sz val="12"/>
        <color rgb="FF000000"/>
        <rFont val="Myriad Pro"/>
        <family val="2"/>
      </rPr>
      <t xml:space="preserve">
Dieser Workshop soll:
• die Möglichkeit bieten, sich anhand des Leitfadens zur Durchführung strukturierter Mitarbeitergespräche an der Universität zu Lübeck mit den besonderen Anforderungen dieser Gespräche aus Führungssicht auseinanderzusetzen
• wesentliche Grundlagen für eine wertschätzende und effektive Gesprächsführung vermitteln
• helfen, sich mit Inhalten und dem Ablauf der Gespräche vertraut zu machen, Werte und Ziele für die Arbeit zu setzen und sich mit Motiven und Zielen von Mitarbeitenden auseinanderzusetzen
• unterschiedliche Zielarten einführen und definieren, welche in geeigneter Form mit Mitarbeitenden vereinbart werden sollen
• ressourcenorientiertes Feedback vermitteln und mittels fragender Gesprächsführung einen wesentlichen Beitrag zu einer wertschätzenden und erfolgreichen Arbeitsbeziehung leisten
</t>
    </r>
    <r>
      <rPr>
        <sz val="12"/>
        <rFont val="Myriad Pro"/>
        <family val="2"/>
      </rPr>
      <t xml:space="preserve">• Beispiele aus dem Arbeitsalltag der Teilnehmer*innen im Rahmen kollegialer Beratung bearbeiten - hierfür werden im Nachgang auch Einzelcoachings angeboten
• Möglichkeiten der Personalentwicklung für Führungskräfte und ihre Mitarbeiter*innen aufzeigen
</t>
    </r>
    <r>
      <rPr>
        <sz val="12"/>
        <color rgb="FF000000"/>
        <rFont val="Myriad Pro"/>
        <family val="2"/>
      </rPr>
      <t xml:space="preserve">
Dauer: Halber Tag
Zielgruppe: Mitarbeiter*innen in Vorgesetztenposition 
Kursdesign: Interaktiver Workshop
Kurssprache: Deutsch
Kursformat: Präsenz</t>
    </r>
  </si>
  <si>
    <r>
      <rPr>
        <b/>
        <sz val="12"/>
        <color rgb="FF000000"/>
        <rFont val="Myriad Pro"/>
        <family val="2"/>
      </rPr>
      <t>Inhalt / Lernziele des Workshops:</t>
    </r>
    <r>
      <rPr>
        <sz val="12"/>
        <color rgb="FF000000"/>
        <rFont val="Myriad Pro"/>
        <family val="2"/>
      </rPr>
      <t xml:space="preserve">
Nicht nur Führungskräfte müssen sich angemessen auf Mitarbeitergespräche vorbereiten und sie professionell führen. Auch für Mitarbeiter/innen lohnt es sich, sich vorher insbesondere mit ihren Zielen und Wünschen auseinanderzusetzen, damit Sie das Gespräch für sich sinnvoll nutzen können.
In dieser Weiterbildung haben Sie die Möglichkeit:
• sich strukturiert auf Ihr kommendes Mitarbeitergespräch vorzubereiten
• einen Überblick über den Ablauf von Mitarbeitergesprächen zu erhalten
• sich die Grundsätze gelingender Kommunikation sowie des Feedbacks zu verdeutlichen
• sich durch die gezielte Reflexion der derzeitigen Arbeitssituation und Arbeitsleistung Klarheit zu verschaffen, welche Ziele im Gespräch verfolgt und wie  Veränderungswünsche angemessen formuliert werden können
• sich damit auseinanderzusetzen, welche kritischen Situationen im Gespräch auftreten und wie diese umgangen werden können
Dauer: Halber Tag
Zielgruppe: Mitarbeiter*innen aus dem Hochschulkontext 
Kursdesign: Interaktiver Workshop
Kurssprache: Deutsch
Kursformat: Präsenz</t>
    </r>
  </si>
  <si>
    <r>
      <rPr>
        <b/>
        <sz val="12"/>
        <color rgb="FF000000"/>
        <rFont val="Myriad Pro"/>
        <family val="2"/>
      </rPr>
      <t>Inhalt / Lernziele des Workshops:</t>
    </r>
    <r>
      <rPr>
        <sz val="12"/>
        <color rgb="FF000000"/>
        <rFont val="Myriad Pro"/>
        <family val="2"/>
      </rPr>
      <t xml:space="preserve">
• Projekte konzipieren, planen, starten, strukturieren, durchführen und steuern
• Übergänge gestalten
• Risiken und Chancen abwägen, kontrollieren, evaluieren und dokumentieren
• Chancen und Risiken des traditionellen Projektmanagements reflektieren und neuere Entwicklungen (SCRUM, agile Methoden) diskutieren
Dauer: 2 Tage
Zielgruppe: Mitarbeiter*innen aus dem Hochschulkontext
Kursdesign: Interaktiver Workshop
Kurssprache: Deutsch
Kursformat: Präsenz
</t>
    </r>
  </si>
  <si>
    <r>
      <rPr>
        <b/>
        <sz val="12"/>
        <color theme="1"/>
        <rFont val="Myriad Pro"/>
        <family val="2"/>
      </rPr>
      <t>Inhalt / Lernziele des Workshops:</t>
    </r>
    <r>
      <rPr>
        <sz val="12"/>
        <color theme="1"/>
        <rFont val="Myriad Pro"/>
        <family val="2"/>
      </rPr>
      <t xml:space="preserve">
Vermittlung von Kenntnissen in den Bereichen Führung und Management von Projekten mit Aspekten wie:
• Kostenmanagement
• Prozessmanagement
• Budgetmanagement
• Konfliktmanagement
• Personalmanagement (u.a. Auswahl der Projektmitglieder, Teamentwicklung, Kompetenzenmanagement etc.)
• Rollenkonzepte (z.B. Projektmanager*in, Teammanager*in, Projektpaten, Lenkungsausschuss, Projektpromotoren (Promotorenmodell)
Dauer: 2 Tage
Zielgruppe: Leitende und Mitarbeiter*innen aus dem Hochschulkontext, zukünftige ProjektLeitende aus dem Hochschulkontext
Kursdesign: Interaktiver Workshop
Kurssprache: Deutsch
Kursformat: Präsenz</t>
    </r>
  </si>
  <si>
    <r>
      <rPr>
        <b/>
        <sz val="12"/>
        <color theme="1"/>
        <rFont val="Myriad Pro"/>
        <family val="2"/>
      </rPr>
      <t>Inhalt / Lernziele des Workshops:</t>
    </r>
    <r>
      <rPr>
        <sz val="12"/>
        <color theme="1"/>
        <rFont val="Myriad Pro"/>
        <family val="2"/>
      </rPr>
      <t xml:space="preserve">
• Einführung in das Tabellenkalkulationsprogramm Excel
• Einstieg in die Arbeit mit Listen - Sortier- und Filterfunktionen
• Die Arbeit erleichtern mit der Autovervollständigung
• Die wichtigsten Zahlenformate – Dezimalzahl, Datum, Uhrzeit, Prozent
• Die 4 „goldenen“ Regeln des Rechnens mit Excel
• Der Einsatz der Funktionen SUMME, ANZAHL, MITTELWERT, MAXIMUM, MINIMUM und einige mehr
• Der Unterschied zwischen Absoluten &amp; Relativen Zellbezügen
Dauer: 2 halbe Tage
Zielgruppe: Mitarbeiter*innen aus dem Hochschulkontext 
Kursdesign: Interaktiver Workshop mit praktischen Übungen
Kurssprache: Deutsch
Kursformat: Online</t>
    </r>
  </si>
  <si>
    <r>
      <rPr>
        <b/>
        <sz val="12"/>
        <color theme="1"/>
        <rFont val="Myriad Pro"/>
        <family val="2"/>
      </rPr>
      <t>Inhalt / Lernziele des Workshops:</t>
    </r>
    <r>
      <rPr>
        <sz val="12"/>
        <color theme="1"/>
        <rFont val="Myriad Pro"/>
        <family val="2"/>
      </rPr>
      <t xml:space="preserve">
Erstellung einfacher Dokumente
• Texterstellung
• Textbearbeitung
• Formatierungen
• Umbrüche
• Aufzählungen und Nummerierungen
• Tabellenerstellung und -bearbeitung
• Anlegen und Verwaltung von AutoTexte und Schnellbausteinen
• Bearbeitung der Kopf-/Fußzeile
• Silbentrennung
• Rechtschreibprüfung
Dauer: 2 halbe Tage
Zielgruppe: Mitarbeiter*innen aus dem Hochschulkontext 
Kursdesign: Interaktiver Workshop mit praktischen Übungen
Kurssprache: Deutsch
Kursformat: Online</t>
    </r>
  </si>
  <si>
    <r>
      <rPr>
        <b/>
        <sz val="12"/>
        <color rgb="FF000000"/>
        <rFont val="Myriad Pro"/>
        <family val="2"/>
      </rPr>
      <t>Inhalt / Lernziele des Workshops:</t>
    </r>
    <r>
      <rPr>
        <sz val="12"/>
        <color rgb="FF000000"/>
        <rFont val="Myriad Pro"/>
        <family val="2"/>
      </rPr>
      <t xml:space="preserve">
Vertiefendes Arbeiten mit Word
• Funktionen zur Erstellung von Dokumenten und Texten
• Formatvorlagen
• Dokumentenvorlagen
• Gliederungsfunktionen
• Automatische Erstellung von Inhaltsverzeichnissen, Abbildungsverzeichnissen
Dauer: 1 halber Tag
Zielgruppe: Mitarbeiter*innen aus dem Hochschulkontext 
Kursdesign: Interaktiver Workshop mit praktischen Übungen
Kurssprache: Deutsch
Kursformat: Online</t>
    </r>
  </si>
  <si>
    <r>
      <rPr>
        <b/>
        <sz val="12"/>
        <rFont val="Myriad Pro"/>
        <family val="2"/>
      </rPr>
      <t>Inhalt / Lernziele des Workshops:</t>
    </r>
    <r>
      <rPr>
        <sz val="12"/>
        <rFont val="Myriad Pro"/>
        <family val="2"/>
      </rPr>
      <t xml:space="preserve">
• Verstehen, wie Führung auf Gesundheit wirkt – auch bei hybrider Arbeit
• Eigene Selbstführung (SelfCare) analysieren &amp; Entwicklungsfelder ableiten
• Stärken &amp; Potenziale der Mitarbeitendenführung (StaffCare) erkennen, Warnsignale bei Mitarbeitenden wahrnehmen
• Rolle von interessierter Selbstgefährdung &amp; psychologischer Sicherheit verstehen
• Strategien gesunder Führung erproben &amp; Erfahrungen reflektieren 
Dauer: 29 Std. - 7 halbe Tage
Zielgruppe: Mitarbeiter*innen aus dem Führungsbereich
Kursdesign: Interaktiver Workshop mit praktischen Übungen
Kurssprache: Deutsch
Kursformat: Präsenz und Online</t>
    </r>
  </si>
  <si>
    <r>
      <rPr>
        <b/>
        <sz val="12"/>
        <color rgb="FF000000"/>
        <rFont val="Myriad Pro"/>
        <family val="2"/>
      </rPr>
      <t>Inhalt / Lernziele des Workshops:</t>
    </r>
    <r>
      <rPr>
        <sz val="12"/>
        <color rgb="FF000000"/>
        <rFont val="Myriad Pro"/>
        <family val="2"/>
      </rPr>
      <t xml:space="preserve">
• Hierarchische Strukturen des Arbeitsumfeldes und Entstehung </t>
    </r>
    <r>
      <rPr>
        <sz val="12"/>
        <rFont val="Myriad Pro"/>
        <family val="2"/>
      </rPr>
      <t>von</t>
    </r>
    <r>
      <rPr>
        <sz val="12"/>
        <color rgb="FF000000"/>
        <rFont val="Myriad Pro"/>
        <family val="2"/>
      </rPr>
      <t xml:space="preserve"> Status
• Kennenlernen diverser "Rollen" (z. B. Leitung / Mitarbeiter*in)
• Entstehung bestimmter Verhaltensweisen
• Lösungswege von Problemen, die durch Hierarchien im Berufsalltag entstehen
Dauer: 1 Tag
Zielgruppe: Mitarbeiter*innen aus dem Hochschulkontext 
Kursdesign: Interaktiver Workshop
Kurssprache: Deutsch
Kursformat: Präsenz</t>
    </r>
  </si>
  <si>
    <r>
      <rPr>
        <b/>
        <sz val="12"/>
        <color theme="1"/>
        <rFont val="Myriad Pro"/>
        <family val="2"/>
      </rPr>
      <t>Inhalt / Lernziele des Workshops:</t>
    </r>
    <r>
      <rPr>
        <sz val="12"/>
        <color theme="1"/>
        <rFont val="Myriad Pro"/>
        <family val="2"/>
      </rPr>
      <t xml:space="preserve">
• souveränes Reagieren in Konfliktsituationen
• Kennenlernen von Konfliktsituationen und Analysemodellen
• praktische Übungen für einen optimalen Einsatz von Sprechmethoden und  Körpersprache, um schwierigen Situationen des beruflichen Alltags souverän und zielführend zu begegnen
Dauer: 1 Tag
Zielgruppe: Mitarbeiter*innen aus dem Hochschulkontext
Kursdesign: Interaktiver Workshop mit aktiven Übungen 
Kurssprache: Deutsch
Kursformat: Präsenz</t>
    </r>
  </si>
  <si>
    <r>
      <rPr>
        <b/>
        <sz val="12"/>
        <color theme="1"/>
        <rFont val="Myriad Pro"/>
        <family val="2"/>
      </rPr>
      <t>Inhalt / Lernziele des Workshops:</t>
    </r>
    <r>
      <rPr>
        <sz val="12"/>
        <color theme="1"/>
        <rFont val="Myriad Pro"/>
        <family val="2"/>
      </rPr>
      <t xml:space="preserve">
• Strategien zur Stärkung der inneren Widerstandskraft
• Selbsterkenntnis
• Achtsamkeitsschulung
Dauer: 2 Tage inkl. Einzelcoachings 
Zielgruppe:Mitarbeiter*innen aus dem Hochschulkontext
Kursdesign: interaktiv 
Kurssprache: Deutsch
Kursformat: Präsenz</t>
    </r>
  </si>
  <si>
    <r>
      <rPr>
        <b/>
        <sz val="12"/>
        <color rgb="FF000000"/>
        <rFont val="Myriad Pro"/>
        <family val="2"/>
      </rPr>
      <t>Inhalt / Lernziele des Workshops:</t>
    </r>
    <r>
      <rPr>
        <sz val="12"/>
        <color rgb="FF000000"/>
        <rFont val="Myriad Pro"/>
        <family val="2"/>
      </rPr>
      <t xml:space="preserve">
• Gesunde Ernährung am Arbeitsplatz
• Brainfood: Gesundes Essen für ein fittes Gehirn?
Dauer: 1 halber Tag
Zielgruppe: Mitarbeiter*innen aus dem Hochschulkontext
Kursdesign: Interaktiver Workshop
Kurssprache: Deutsch
Kursformat: Präsenz</t>
    </r>
  </si>
  <si>
    <r>
      <rPr>
        <b/>
        <sz val="12"/>
        <rFont val="Myriad Pro"/>
        <family val="2"/>
      </rPr>
      <t>Inhalt / Lernziele des Workshops:</t>
    </r>
    <r>
      <rPr>
        <sz val="12"/>
        <color rgb="FF000000"/>
        <rFont val="Myriad Pro"/>
        <family val="2"/>
      </rPr>
      <t xml:space="preserve">
• Themen identifizieren
• Journalistische interessante Publikationsanlässe identifizieren
• Wissenschaftliche Themen anschaulich "übersetzen"
• Pressetexte schreiben
Dauer: 1 halber Tag 
Zielgruppe: Interessierte 
Kursdesign: interaktiv 
Kurssprache: Deutsch</t>
    </r>
    <r>
      <rPr>
        <sz val="12"/>
        <rFont val="Myriad Pro"/>
        <family val="2"/>
      </rPr>
      <t xml:space="preserve">
Kursformat: Präsenz oder Online</t>
    </r>
  </si>
  <si>
    <r>
      <rPr>
        <b/>
        <sz val="12"/>
        <rFont val="Myriad Pro"/>
        <family val="2"/>
      </rPr>
      <t>Inhalt / Lernziele des Workshops:</t>
    </r>
    <r>
      <rPr>
        <sz val="12"/>
        <rFont val="Myriad Pro"/>
        <family val="2"/>
      </rPr>
      <t xml:space="preserve">
• Elevator-Pitch
• Entwicklung einer Throughline
• Storytelling
• Veröffentlichungsmöglichkeiten
• Vorstellung SEO-basierter Recherche-Tools
Dauer: 1 halber Tag 
Zielgruppe: Interessierte 
Kursdesign: interaktiv 
Kurssprache: Deutsch
Kursformat: Präsenz oder Online</t>
    </r>
  </si>
  <si>
    <r>
      <rPr>
        <b/>
        <sz val="12"/>
        <rFont val="Myriad Pro"/>
        <family val="2"/>
      </rPr>
      <t>Inhalt / Lernziele des Workshops:</t>
    </r>
    <r>
      <rPr>
        <sz val="12"/>
        <color theme="1"/>
        <rFont val="Myriad Pro"/>
        <family val="2"/>
      </rPr>
      <t xml:space="preserve">
• Einfache und erweiterte E-Mail Funktionen
• Quick-Steps und Regeln der eingehenden E-Mails
• Einrichtung von Verteilerlisten
• Effektive Nutzung des Kalenders (Termine einrichten, Besprechungen planen, Erinnerungen und Wiedervorlagen)
• Verwaltung des globalen Adressbuchs und der eigenen Kontakte
• Aufgabenplanung
• Umwandlung einer E-Mail in einen Termin oder eine Aufgabe
• Arbeiten im Team
• Kalenderfreigabe
• Austausch von Kontakten
• Planung gemeinsamer Aufgaben
Dauer: 2 halbe Tage
Zielgruppe: Mitarbeiter*innen aus dem Hochschulkontext 
Kursdesign: Interaktiver Workshop mit praktischen Übungen
Kurssprache: Deutsch
Kursformat: Online</t>
    </r>
  </si>
  <si>
    <r>
      <rPr>
        <b/>
        <sz val="12"/>
        <color theme="1"/>
        <rFont val="Myriad Pro"/>
        <family val="2"/>
      </rPr>
      <t>Inhalt / Lernziele des Workshops:</t>
    </r>
    <r>
      <rPr>
        <sz val="12"/>
        <color theme="1"/>
        <rFont val="Myriad Pro"/>
        <family val="2"/>
      </rPr>
      <t xml:space="preserve">
• Der korrekte Aufbau (Syntax) einer Funktion
• Die Arbeit mit dem Funktionsassistenten
• Funktionen miteinander kombinieren
• Praktsiche Anwendungsbeispiele aus unterschiedlichen Bereichen z.B.:
Auswertungen, Statistik, Logik, Datum &amp; Zeit, Verweise, Text u.a.
Dauer: Halber Tag
Zielgruppe: Mitarbeiter*innen aus dem Hochschulkontext 
Kursdesign: Interaktiver Workshop
Kurssprache: Deutsch
Kursformat: Online</t>
    </r>
  </si>
  <si>
    <r>
      <rPr>
        <b/>
        <sz val="12"/>
        <color rgb="FF000000"/>
        <rFont val="Myriad Pro"/>
        <family val="2"/>
      </rPr>
      <t>Inhalt / Lernziele des Workshops:</t>
    </r>
    <r>
      <rPr>
        <sz val="12"/>
        <color rgb="FF000000"/>
        <rFont val="Myriad Pro"/>
        <family val="2"/>
      </rPr>
      <t xml:space="preserve">
• Zahlen unter oder über einem Grenzwert automatisch hervorheben
• Zellen hervorheben, die bestimmte Bedingungen erfüllen
• Farbskalen und Symbolsätze verwenden
• Zellen miteinander vergleichen
Dauer: Halber Tag
Zielgruppe: Mitarbeiter*innen aus dem Hochschulkontext 
Kursdesign: Interaktiver Workshop mit praktischen Übungen
Kurssprache: Deutsch
Kursformat: Online</t>
    </r>
  </si>
  <si>
    <r>
      <rPr>
        <b/>
        <sz val="12"/>
        <color rgb="FF000000"/>
        <rFont val="Myriad Pro"/>
        <family val="2"/>
      </rPr>
      <t>Inhalt / Lernziele des Workshops:</t>
    </r>
    <r>
      <rPr>
        <sz val="12"/>
        <color rgb="FF000000"/>
        <rFont val="Myriad Pro"/>
        <family val="2"/>
      </rPr>
      <t xml:space="preserve">
• Grundsätzliche Informationen (Zielgruppe, gesetzliche Rahmenbedingungen, etc.)
• Erkennen von möglichen Barrieren
• Barrierefreie Dokumente und Webseiten für alle Nutzenden - mit und ohne Beeinträchtigung
• Anwendung von Kritik zur barrierefreien Dokument- und Webseitengestaltung
Dauer: Halber Tag
Zielgruppe: Mitarbeiter*innen aus dem Hochschulkontext 
Kursdesign: interaktiv
Kurssprache: Deutsch
Kursformat: Präsenz oder Online</t>
    </r>
  </si>
  <si>
    <r>
      <rPr>
        <b/>
        <sz val="12"/>
        <color theme="1"/>
        <rFont val="Myriad Pro"/>
        <family val="2"/>
      </rPr>
      <t>Inhalt / Lernziele des Workshops:</t>
    </r>
    <r>
      <rPr>
        <sz val="12"/>
        <color theme="1"/>
        <rFont val="Myriad Pro"/>
        <family val="2"/>
      </rPr>
      <t xml:space="preserve">
• Nutzung der kollektiven Intelligenz der Gruppe, Verbesserung der Entscheidungsfindungsprozesse
• Widerstände erkennen und gewinnbringend damit arbeiten
• Gruppendynamik
• Erkennen von Gründen, die eine gute Kommunikation verhindert
Dauer: 2 Tage
Zielgruppe: Leitende aus dem Hochschulkontext
Kursdesign: Interaktiver Workshop mit aktiven Übungen
Kurssprache: Deutsch
Kursformat: Präsenz
</t>
    </r>
  </si>
  <si>
    <r>
      <rPr>
        <b/>
        <sz val="12"/>
        <color theme="1"/>
        <rFont val="Myriad Pro"/>
        <family val="2"/>
      </rPr>
      <t>Inhalt / Lernziele des Workshops:</t>
    </r>
    <r>
      <rPr>
        <sz val="12"/>
        <color theme="1"/>
        <rFont val="Myriad Pro"/>
        <family val="2"/>
      </rPr>
      <t xml:space="preserve">
• Kollegiale Beratung als Methode, um Lösungen bei fachlichen Fragen zu finden
• Erweiterung der Fähigkeiten in Beratung und Moderation
• Verschiedene Rollen der Kollegialen Beratung
• Wirksame Tools und Methoden
• Eigenständige Durchführung der Kollegialen Beratung
Dauer: 1 ganzer Tag
Zielgruppe: Mitarbeiter*innen aus dem Hochschulkontext 
Kursdesign: Interaktiver Workshop mit aktiven Übungen
Kurssprache: Deutsch
Kursformat: Präsenz</t>
    </r>
  </si>
  <si>
    <r>
      <rPr>
        <b/>
        <sz val="12"/>
        <color theme="1"/>
        <rFont val="Myriad Pro"/>
        <family val="2"/>
      </rPr>
      <t>Inhalt / Lernziele des Workshops:</t>
    </r>
    <r>
      <rPr>
        <sz val="12"/>
        <color theme="1"/>
        <rFont val="Myriad Pro"/>
        <family val="2"/>
      </rPr>
      <t xml:space="preserve">
• Einsatz von Atemübungen 
• Ressourcenentwicklung
• Identifikation von Stressoren
Dauer: 1 halber Tag
Zielgruppe: Mitarbeiter*innen aus dem Hochschulkontext 
Kursdesign: Interaktiver Workshop mit aktiven Übungen
Kurssprache: Deutsch
Kursformat: Präsenz</t>
    </r>
  </si>
  <si>
    <r>
      <rPr>
        <b/>
        <sz val="12"/>
        <color theme="1"/>
        <rFont val="Myriad Pro"/>
        <family val="2"/>
      </rPr>
      <t>Inhalt / Lernziele des Workshops:</t>
    </r>
    <r>
      <rPr>
        <sz val="12"/>
        <color theme="1"/>
        <rFont val="Myriad Pro"/>
        <family val="2"/>
      </rPr>
      <t xml:space="preserve">
• Verantwortungsbereiche einer Führungsposition
• Voraussetzung und Qualitäten
• Führungsstile
• Reflektion und Optimierung des eigenen Führungsverhaltens
• Voraussetzung einer wertschätzenden und motivierenden Kommunikation und Arbeitsumgebung
• Entwicklungsmöglichkeiten der Leitungsposition sowie der Mitarbeitenden
Dauer: 1 halber Tag Workshop + 1 Tag Coachings 
Zielgruppe: Leitende aus dem Hochschulkontext
Kursdesign: Interaktiver Workshop
Kurssprache: Deutsch
Kursformat: Präsenz</t>
    </r>
  </si>
  <si>
    <r>
      <t xml:space="preserve"> </t>
    </r>
    <r>
      <rPr>
        <sz val="12"/>
        <rFont val="Myriad Pro"/>
        <family val="2"/>
      </rPr>
      <t>Zusammenarbeit von Generationen</t>
    </r>
  </si>
  <si>
    <r>
      <rPr>
        <b/>
        <sz val="12"/>
        <color theme="1"/>
        <rFont val="Myriad Pro"/>
        <family val="2"/>
      </rPr>
      <t>Inhalt / Lernziele des Workshops:</t>
    </r>
    <r>
      <rPr>
        <sz val="12"/>
        <color theme="1"/>
        <rFont val="Myriad Pro"/>
        <family val="2"/>
      </rPr>
      <t xml:space="preserve">
• Strategien für ein konstruktives Zusammenarbeiten verschiedener Generationen
• Verständnis durch Kenntnis der unterschiedlichen Werte der Generationen
• Anleihe an hilfreichen Verhaltensweisen der anderen Generation
Dauer: 1 halber Tag 
Zielgruppe: Mitarbeiter*innen aus dem Hochschulkontext
Kursdesign: Interaktiver Workshop
Kurssprache: Deutsch
Kursformat: Präsenz</t>
    </r>
  </si>
  <si>
    <r>
      <rPr>
        <b/>
        <sz val="12"/>
        <color theme="1"/>
        <rFont val="Myriad Pro"/>
        <family val="2"/>
      </rPr>
      <t>Inhalt / Lernziele des Workshops:</t>
    </r>
    <r>
      <rPr>
        <sz val="12"/>
        <color theme="1"/>
        <rFont val="Myriad Pro"/>
        <family val="2"/>
      </rPr>
      <t xml:space="preserve">
• Grundsätze der Eingruppierung
• TV-L Einstufung
Dauer: 1 halber Tag
Zielgruppe: Mitarbeiter*innen aus dem Hochschulkontext
Kursdesign: Interaktiver Workshop
Kurssprache: Deutsch
Kursformat: Präsenz oder Online</t>
    </r>
  </si>
  <si>
    <r>
      <rPr>
        <b/>
        <sz val="12"/>
        <color theme="1"/>
        <rFont val="Myriad Pro"/>
        <family val="2"/>
      </rPr>
      <t>Inhalt / Lernziele des Workshops:</t>
    </r>
    <r>
      <rPr>
        <sz val="12"/>
        <color theme="1"/>
        <rFont val="Myriad Pro"/>
        <family val="2"/>
      </rPr>
      <t xml:space="preserve">
• Praxisbezogenes Sprachtraining
• Erarbeitung von Wirkungsmechanismen bezüglich des persönlichen Auftretens
• Training für die Präsentation von Texten, Vorträgen und Referaten
Dauer: 1 halber Tag
Zielgruppe: Mitarbeiter*innen aus dem Hochschulkontext
Kursdesign: Interaktiver Workshop
Kurssprache: Deutsch
Kursformat: Präsenz</t>
    </r>
  </si>
  <si>
    <r>
      <rPr>
        <b/>
        <sz val="12"/>
        <rFont val="Myriad Pro"/>
        <family val="2"/>
      </rPr>
      <t>Inhalt / Lernziele des Workshops:</t>
    </r>
    <r>
      <rPr>
        <sz val="12"/>
        <rFont val="Myriad Pro"/>
        <family val="2"/>
      </rPr>
      <t xml:space="preserve">
Deutschkurs für internationale Mitarbeiter*innen, mit dem Ziel, sich im (Beruf-)Alltag besser verständigen zu können. Das Sprachniveau wird zu einem späteren Zeitpunkt festgelegt (vermutlich A1 oder A2, max. B1) 
Dauer: ca. 12 x 1 Std.
Zielgruppe: Universitätsangehörige
Kursdesign: Interaktiver Workshop
Kurssprache: Deutsch
Kursformat: Präsenz oder Online</t>
    </r>
  </si>
  <si>
    <r>
      <rPr>
        <b/>
        <sz val="12"/>
        <rFont val="Myriad Pro"/>
        <family val="2"/>
      </rPr>
      <t>Inhalt / Lernziele des Workshops:</t>
    </r>
    <r>
      <rPr>
        <sz val="12"/>
        <color rgb="FFFF0000"/>
        <rFont val="Myriad Pro"/>
        <family val="2"/>
      </rPr>
      <t xml:space="preserve">
</t>
    </r>
    <r>
      <rPr>
        <sz val="12"/>
        <rFont val="Myriad Pro"/>
        <family val="2"/>
      </rPr>
      <t>• Ausbau visueller Kompetenzen im Bereich des Grafik Designs, der 3D Modellierung und Handzeichnung
• Kompositionsregeln
Dauer: 1 halber Tag
Zielgruppe: Mitarbeiter*innen aus dem Hochschulkontext
Kursdesign: Interaktiver Workshop
Kurssprache: Deutsch
Kursformat: Präsenz</t>
    </r>
  </si>
  <si>
    <r>
      <rPr>
        <b/>
        <sz val="12"/>
        <rFont val="Myriad Pro"/>
        <family val="2"/>
      </rPr>
      <t>Inhalt / Lernziele des Workshops:</t>
    </r>
    <r>
      <rPr>
        <sz val="12"/>
        <rFont val="Myriad Pro"/>
        <family val="2"/>
      </rPr>
      <t xml:space="preserve">
• Krisen und Beratungsbedarf erkennen, die Studierenden zum Vorbringen ihrer Sorgen/Nöte motivieren
• Kontrollierte, wertschätzende und konstruktive Gesprächsführung
• Klientenzentrierte Erarbeitung von Perspektiven
• Fundierte Risikoeinschätzung
• Einbeziehung weiterer unterstützender Stellen der Hochschule, des Studentenwerkes und von Ärzten und Therapeuten 
Dauer: 1 halber Tag
Zielgruppe: Mitarbeiter*innen aus dem Hochschulkontext
Kursdesign: Interaktiver Workshop
Kurssprache: Deutsch
Kursformat: Präsenz</t>
    </r>
  </si>
  <si>
    <r>
      <rPr>
        <b/>
        <sz val="12"/>
        <rFont val="Myriad Pro"/>
        <family val="2"/>
      </rPr>
      <t>Inhalt / Lernziele des Workshops:</t>
    </r>
    <r>
      <rPr>
        <sz val="12"/>
        <rFont val="Myriad Pro"/>
        <family val="2"/>
      </rPr>
      <t xml:space="preserve">
• Ein Seriendokument korrekt einrichten
• Die Verbindung mit einer Datenquelle z.B. in Excel
• Seriendruckfelder einrichten
• Abfragen und Ausnahmen mit WENN-DANN Feldern
• Zusammenführen der Daten und Ausdruck
• Etiketten drucken
• Personalisierte Serien-Emails mit Word erstellen
Dauer: 1 halber Tag
Zielgruppe: Mitarbeiter*innen aus dem Hochschulkontext 
Kursdesign: Interaktiver Workshop mit aktiven Übungen
Kurssprache: Deutsch
Kursformat: Online</t>
    </r>
  </si>
  <si>
    <r>
      <rPr>
        <b/>
        <sz val="12"/>
        <rFont val="Myriad Pro"/>
        <family val="2"/>
      </rPr>
      <t>Inhalt / Lernziele des Workshops:</t>
    </r>
    <r>
      <rPr>
        <sz val="12"/>
        <rFont val="Myriad Pro"/>
        <family val="2"/>
      </rPr>
      <t xml:space="preserve">
• Bedeutung - Inner Development Goals
• Auseinandersetzung mit sich selbst mit einem persönlichem Entwicklungsziel
• Diskussion über und Entwicklung von Anwendungsmöglichkeiten für die eigene Lehre bzw. den Berufsalltag
• Methoden des transformativen Lernens
• Reflektion der eigenen Erfahrungen und ggf. auch des Rollenverständnis
• Kontakte mit anderen IDG-Interessierten
Dauer: 16 Std. über 4 Tage
Zielgruppe: Mitarbeiter*innen aus dem Hochschulkontext 
Kursdesign: Interaktiver Workshop mit aktiven Übungen
Kurssprache: Deutsch
Kursformat: Präsenz</t>
    </r>
  </si>
  <si>
    <r>
      <rPr>
        <b/>
        <sz val="12"/>
        <rFont val="Myriad Pro"/>
        <family val="2"/>
      </rPr>
      <t>Inhalt / Lernziele des Workshops:</t>
    </r>
    <r>
      <rPr>
        <sz val="12"/>
        <rFont val="Myriad Pro"/>
        <family val="2"/>
      </rPr>
      <t xml:space="preserve">
• Bedeutung und Rolle von Wissenschaftskommunikation verstehen
• Forschung verständlich und zielgruppengerecht vermitteln
• Klare Kernbotschaften entwickeln und Storytelling nutzen
• Geeignete Formate und Kanäle auswählen
• Sicher mit Öffentlichkeit, Medien und kritischen Fragen umgehen
Dauer: 1 halber Tag
Zielgruppe: Mitarbeiter*innen aus dem Hochschulkontext 
Kursdesign: Interaktiver Workshop mit aktiven Übungen
Kurssprache: Deutsch
Kursformat: Präsenz</t>
    </r>
  </si>
  <si>
    <r>
      <rPr>
        <b/>
        <sz val="12"/>
        <rFont val="Myriad Pro"/>
        <family val="2"/>
      </rPr>
      <t>Inhalt / Lernziele des Workshops:</t>
    </r>
    <r>
      <rPr>
        <sz val="12"/>
        <rFont val="Myriad Pro"/>
        <family val="2"/>
      </rPr>
      <t xml:space="preserve">
• Organisationslogiken verstehen
• Rollen und Erwartungen klären
• Zusammenarbeit gestalten
• Handlungsspielräume erweitern
Dauer: 1 ganzer Tag
Zielgruppe: Mitarbeiter*innen aus dem Hochschulkontext 
Kursdesign: Interaktiver Workshop mit aktiven Übungen
Kurssprache: Deutsch
Kursformat: Präsenz</t>
    </r>
  </si>
  <si>
    <t>Changemanagement</t>
  </si>
  <si>
    <r>
      <rPr>
        <b/>
        <sz val="12"/>
        <rFont val="Myriad Pro"/>
        <family val="2"/>
      </rPr>
      <t>Learning objectives:</t>
    </r>
    <r>
      <rPr>
        <sz val="12"/>
        <rFont val="Myriad Pro"/>
        <family val="2"/>
      </rPr>
      <t xml:space="preserve">
• overcome inhibitions to speak English
• improve expression – oral (e.g. in discussions) and written (e.g. in email correspondence)
• improve listening comprehension
• refresh English grammar skills
Target audience: University staff members (academic and administrative) with intermediate language skills (approx. level A2-B2) Language of instruction: English
Dauer: ca. 10 x wöchentlich a 1 Std.
Zielgruppe: Mitarbeiter*innen aus dem Hochschulkontext 
Kursdesign: Interaktiver Workshop
Kurssprache: Englisch
Kursformat: Präsenz oder Online</t>
    </r>
  </si>
  <si>
    <t>P076</t>
  </si>
  <si>
    <r>
      <rPr>
        <b/>
        <sz val="12"/>
        <color rgb="FF000000"/>
        <rFont val="Myriad Pro"/>
        <family val="2"/>
      </rPr>
      <t>Inhalt / Lernziele des Workshops:</t>
    </r>
    <r>
      <rPr>
        <sz val="12"/>
        <color rgb="FF000000"/>
        <rFont val="Myriad Pro"/>
        <family val="2"/>
      </rPr>
      <t xml:space="preserve">
Der Workshop vermittelt Grundlagen und praxisnahe Methoden zur aktiven Gestaltung von Veränderungsprozessen im beruflichen Kontext. Die Teilnehmenden lernen, Veränderungen auf organisationaler und persönlicher Ebene erfolgreich zu begleiten und umzusetzen.
Workshop-Inhalte im Überblick:
Inhalte:
• Phasen und Dynamiken von Veränderungsprozessen verstehen sowie Strategien zum konstruktiven Umgang mit Widerständen kennenlernen
• Rollen und Verantwortlichkeiten im Change-Prozess reflektieren und deren Bedeutung für erfolgreiche Veränderungsvorhaben einordnen
• Eigene Veränderungskompetenz stärken und Ansätze auf konkrete Praxisbeispiele übertragen
Nach dem Workshop können die Teilnehmenden Veränderungsprozesse besser einordnen, Beteiligte zielgerichtet begleiten und ihre eigene Rolle in Veränderungssituationen bewusst gestalten.
Dauer: 1 Tag
Zielgruppe: Mitarbeiter*innen aus dem Hochschulkontext
Kursdesign: Interaktiver Workshop
Kurssprache: Deutsch
Kursformat: Präsenz oder Online</t>
    </r>
  </si>
  <si>
    <r>
      <rPr>
        <b/>
        <sz val="12"/>
        <color rgb="FF000000"/>
        <rFont val="Myriad Pro"/>
        <family val="2"/>
      </rPr>
      <t>Inhalt / Lernziele des Workshops:</t>
    </r>
    <r>
      <rPr>
        <sz val="12"/>
        <color rgb="FF000000"/>
        <rFont val="Myriad Pro"/>
        <family val="2"/>
      </rPr>
      <t xml:space="preserve">
Der Workshop unterstützt Mitarbeitende der universitären Verwaltung bei der Vorbereitung auf eine zukünftige Führungsrolle. Die Teilnehmenden setzen sich mit zentralen Anforderungen an Führung im Hochschulkontext auseinander und entwickeln ein reflektiertes Verständnis ihrer eigenen Führungsrolle. Begleitende Coachings fördern den individuellen Transfer in die berufliche Praxis.
Inhalte:
• Aufgaben, Rollen und Erwartungen an Führungskräfte in der universitären Verwaltung kennenlernen und reflektieren
• Grundlagen wirksamer Führung, Kommunikation und Zusammenarbeit im Hochschulkontext erarbeiten
• Eigene Führungsstärken, Entwicklungspotenziale und das persönliche Führungsverständnis analysieren
• Individuelle Fragestellungen und berufliche Entwicklungsschritte im Rahmen begleitender Coachings bearbeiten
Dauer: 1 Tag 
Zielgruppe: Interessierte 
Kursdesign: interaktiv 
Kurssprache: Deutsch</t>
    </r>
    <r>
      <rPr>
        <sz val="12"/>
        <rFont val="Myriad Pro"/>
        <family val="2"/>
      </rPr>
      <t xml:space="preserve">
Kursformat: Präsenz</t>
    </r>
  </si>
  <si>
    <r>
      <rPr>
        <b/>
        <sz val="12"/>
        <color rgb="FF000000"/>
        <rFont val="Myriad Pro"/>
        <family val="2"/>
      </rPr>
      <t xml:space="preserve">Inhalt / Lernziele des Workshops:
</t>
    </r>
    <r>
      <rPr>
        <sz val="12"/>
        <color rgb="FF000000"/>
        <rFont val="Myriad Pro"/>
        <family val="2"/>
      </rPr>
      <t>Der Workshop unterstützt Wissenschaftlerinnen und Wissenschaftler bei der Vorbereitung auf zukünftige Führungsaufgaben im wissenschaftlichen Umfeld. Die Teilnehmenden setzen sich mit den Besonderheiten von Führung in Forschung und Wissenschaft auseinander und entwickeln ein reflektiertes Verständnis ihrer eigenen Führungsrolle. Begleitende Coachings unterstützen die individuelle Entwicklung und den Transfer in den beruflichen Alltag.
Inhalte:
• Anforderungen, Rollen und Verantwortlichkeiten von Führung in Wissenschaft und Forschung kennenlernen und reflektieren
• Grundlagen wirksamer Führung, Kommunikation und Zusammenarbeit in wissenschaftlichen Teams erarbeiten
• Eigene Führungsstärken, Werte und Entwicklungspotenziale analysieren sowie ein persönliches Führungsverständnis entwickeln
• Individuelle Fragestellungen aus dem wissenschaftlichen Arbeitskontext im Rahmen begleitender Coachings bearbeiten
Dauer: 1 Tag 
Zielgruppe: Interessierte 
Kursdesign: interaktiv 
Kurssprache: Deutsch</t>
    </r>
    <r>
      <rPr>
        <sz val="12"/>
        <rFont val="Myriad Pro"/>
        <family val="2"/>
      </rPr>
      <t xml:space="preserve">
Kursformat: Präsenz</t>
    </r>
  </si>
  <si>
    <t xml:space="preserve">P006 
</t>
  </si>
  <si>
    <t xml:space="preserve">P070
</t>
  </si>
  <si>
    <t xml:space="preserve">P071
</t>
  </si>
  <si>
    <r>
      <rPr>
        <b/>
        <sz val="16"/>
        <rFont val="Myriad Pro"/>
        <family val="2"/>
      </rPr>
      <t>Kursdauer</t>
    </r>
    <r>
      <rPr>
        <b/>
        <sz val="11"/>
        <rFont val="Myriad Pro"/>
        <family val="2"/>
      </rPr>
      <t xml:space="preserve">
insgesamt
</t>
    </r>
    <r>
      <rPr>
        <i/>
        <sz val="11"/>
        <color rgb="FF0070C0"/>
        <rFont val="Myriad Pro"/>
        <family val="2"/>
      </rPr>
      <t>(Ergebnis = Synchroner + Asynchroner Kursanteil)</t>
    </r>
  </si>
  <si>
    <t>Synchroner Kursanteil
(in Std.)</t>
  </si>
  <si>
    <t>Asynchroner Kursanteil
(in Std.)</t>
  </si>
  <si>
    <r>
      <rPr>
        <b/>
        <sz val="12"/>
        <color theme="1"/>
        <rFont val="Myriad Pro"/>
        <family val="2"/>
      </rPr>
      <t>Inhalt / Lernziele des Workshops:</t>
    </r>
    <r>
      <rPr>
        <sz val="12"/>
        <color theme="1"/>
        <rFont val="Myriad Pro"/>
        <family val="2"/>
      </rPr>
      <t xml:space="preserve">
• Einblicke und Selbstreflexion zu den wichtigsten Themen des Selbstmanagements bei Forschungsprojekten - von der Antragstellung und Finanzierung über das Projektmanagement und gute wissenschaftliche Praxis bis zum Transfer der Ergebnisse
•  Reflexionen zur Leistungsmessung bei  Forschungsprojekten und -einrichtungen
•  Einführung in das Spannungsfeld  von Freiheit und Verantwortung bei Wissenschaft und Forschung
•  Überblick über die deutsche Forschungslandschaft und die Forschungspolitik
Dauer: 1 Tag
Zielgruppe: Mitarbeiter*innen aus dem Hochschulkontext
Kursdesign: Interaktiver Workshop mit aktiven Übungen 
</t>
    </r>
    <r>
      <rPr>
        <b/>
        <sz val="12"/>
        <color rgb="FFFF0000"/>
        <rFont val="Myriad Pro"/>
        <family val="2"/>
      </rPr>
      <t xml:space="preserve">Kurssprache: Deutsch
</t>
    </r>
    <r>
      <rPr>
        <sz val="12"/>
        <color theme="1"/>
        <rFont val="Myriad Pro"/>
        <family val="2"/>
      </rPr>
      <t xml:space="preserve">Kursformat: Präsenz oder Online
</t>
    </r>
  </si>
  <si>
    <r>
      <rPr>
        <b/>
        <sz val="12"/>
        <color theme="1"/>
        <rFont val="Myriad Pro"/>
        <family val="2"/>
      </rPr>
      <t>Inhalt / Lernziele des Workshops:</t>
    </r>
    <r>
      <rPr>
        <sz val="12"/>
        <color theme="1"/>
        <rFont val="Myriad Pro"/>
        <family val="2"/>
      </rPr>
      <t xml:space="preserve">
• Einblicke und Selbstreflexion zu den wichtigsten Themen des Selbstmanagements bei Forschungsprojekten - von der Antragstellung und Finanzierung über das Projektmanagement und gute wissenschaftliche Praxis bis zum Transfer der Ergebnisse
•  Reflexionen zur Leistungsmessung bei  Forschungsprojekten und -einrichtungen
•  Einführung in das Spannungsfeld  von Freiheit und Verantwortung bei Wissenschaft und Forschung
•  Überblick über die deutsche Forschungslandschaft und die Forschungspolitik
Dauer: 1 Tag
Zielgruppe: Mitarbeiter*innen aus dem Hochschulkontext
Kursdesign: Interaktiver Workshop mit aktiven Übungen 
</t>
    </r>
    <r>
      <rPr>
        <b/>
        <sz val="12"/>
        <color rgb="FFFF0000"/>
        <rFont val="Myriad Pro"/>
        <family val="2"/>
      </rPr>
      <t xml:space="preserve">Kurssprache: Englisch
</t>
    </r>
    <r>
      <rPr>
        <sz val="12"/>
        <color theme="1"/>
        <rFont val="Myriad Pro"/>
        <family val="2"/>
      </rPr>
      <t xml:space="preserve">Kursformat: Präsenz oder Online
</t>
    </r>
  </si>
  <si>
    <r>
      <t xml:space="preserve">Pflichtkriterien
</t>
    </r>
    <r>
      <rPr>
        <i/>
        <sz val="14"/>
        <color rgb="FF0070C0"/>
        <rFont val="Myriad Pro"/>
        <family val="2"/>
      </rPr>
      <t>(bitte in kurzen Stichpunkten ausführen, 
Nachweise müssen auf Anforderung vorgelegt werden)</t>
    </r>
  </si>
  <si>
    <r>
      <t xml:space="preserve">Erweiterte Bonuskriterien
</t>
    </r>
    <r>
      <rPr>
        <i/>
        <sz val="14"/>
        <color rgb="FF0070C0"/>
        <rFont val="Myriad Pro"/>
        <family val="2"/>
      </rPr>
      <t>(bitte in kurzen Stichpunkten ausführen, 
Nachweise müssen auf Anforderung vorgelegt werden)</t>
    </r>
  </si>
  <si>
    <r>
      <rPr>
        <b/>
        <sz val="11"/>
        <color rgb="FF000000"/>
        <rFont val="Myriad Pro"/>
        <family val="2"/>
      </rPr>
      <t>Relevante Publikationen</t>
    </r>
    <r>
      <rPr>
        <sz val="11"/>
        <color rgb="FF000000"/>
        <rFont val="Myriad Pro"/>
        <family val="2"/>
      </rPr>
      <t xml:space="preserve">
</t>
    </r>
    <r>
      <rPr>
        <i/>
        <sz val="11"/>
        <color rgb="FF0070C0"/>
        <rFont val="Myriad Pro"/>
        <family val="2"/>
      </rPr>
      <t>(z. B. aktuelle und thematisch passende Veröffentlichungen)</t>
    </r>
  </si>
  <si>
    <r>
      <rPr>
        <b/>
        <sz val="11"/>
        <color rgb="FF000000"/>
        <rFont val="Myriad Pro"/>
        <family val="2"/>
      </rPr>
      <t>Forschungserfahrung / Promotion</t>
    </r>
    <r>
      <rPr>
        <sz val="11"/>
        <color rgb="FF000000"/>
        <rFont val="Myriad Pro"/>
        <family val="2"/>
      </rPr>
      <t xml:space="preserve">
</t>
    </r>
    <r>
      <rPr>
        <i/>
        <sz val="11"/>
        <color rgb="FF0070C0"/>
        <rFont val="Myriad Pro"/>
        <family val="2"/>
      </rPr>
      <t>(z. B. wissenschaftliche Vertiefung, Projektbeteiligung)</t>
    </r>
  </si>
  <si>
    <r>
      <rPr>
        <b/>
        <sz val="11"/>
        <color rgb="FF000000"/>
        <rFont val="Myriad Pro"/>
        <family val="2"/>
      </rPr>
      <t>Fachliche Vernetzung</t>
    </r>
    <r>
      <rPr>
        <sz val="11"/>
        <color rgb="FF000000"/>
        <rFont val="Myriad Pro"/>
        <family val="2"/>
      </rPr>
      <t xml:space="preserve">
</t>
    </r>
    <r>
      <rPr>
        <i/>
        <sz val="11"/>
        <color rgb="FF0070C0"/>
        <rFont val="Myriad Pro"/>
        <family val="2"/>
      </rPr>
      <t>(z. B. Berufsverbände, aktive Community-Mitgliedschaften)</t>
    </r>
  </si>
  <si>
    <r>
      <rPr>
        <b/>
        <sz val="11"/>
        <color rgb="FF000000"/>
        <rFont val="Myriad Pro"/>
        <family val="2"/>
      </rPr>
      <t>Erfahrung im Hochschulkontext</t>
    </r>
    <r>
      <rPr>
        <sz val="11"/>
        <color rgb="FF000000"/>
        <rFont val="Myriad Pro"/>
        <family val="2"/>
      </rPr>
      <t xml:space="preserve">
</t>
    </r>
    <r>
      <rPr>
        <i/>
        <sz val="11"/>
        <color rgb="FF0070C0"/>
        <rFont val="Myriad Pro"/>
        <family val="2"/>
      </rPr>
      <t xml:space="preserve">(z. B. Arbeitserfahrung an Hochschulen, wissenschaftliche Projekte) </t>
    </r>
  </si>
  <si>
    <r>
      <rPr>
        <b/>
        <sz val="11"/>
        <color rgb="FF000000"/>
        <rFont val="Myriad Pro"/>
        <family val="2"/>
      </rPr>
      <t>Fachliche Qualifikation zum Kursthema</t>
    </r>
    <r>
      <rPr>
        <sz val="11"/>
        <color rgb="FF000000"/>
        <rFont val="Myriad Pro"/>
        <family val="2"/>
      </rPr>
      <t xml:space="preserve">
</t>
    </r>
    <r>
      <rPr>
        <i/>
        <sz val="11"/>
        <color rgb="FF0070C0"/>
        <rFont val="Myriad Pro"/>
        <family val="2"/>
      </rPr>
      <t>(z. B. berufliche Tätigkeit, Fortbildung, Zusatzqualifikation)</t>
    </r>
  </si>
  <si>
    <r>
      <rPr>
        <b/>
        <sz val="11"/>
        <color rgb="FF000000"/>
        <rFont val="Myriad Pro"/>
        <family val="2"/>
      </rPr>
      <t>Relevanter Berufs-/Hochschulabschluss</t>
    </r>
    <r>
      <rPr>
        <sz val="11"/>
        <color rgb="FF000000"/>
        <rFont val="Myriad Pro"/>
        <family val="2"/>
      </rPr>
      <t xml:space="preserve">
</t>
    </r>
    <r>
      <rPr>
        <i/>
        <sz val="11"/>
        <color rgb="FF0070C0"/>
        <rFont val="Myriad Pro"/>
        <family val="2"/>
      </rPr>
      <t xml:space="preserve"> (z. B. Ausbildung / Studium)</t>
    </r>
  </si>
  <si>
    <t xml:space="preserve">Name, Vorname, Firma:
Anschrift: 
E-Mail-Adresse / Telefon-Nr. / Website:
</t>
  </si>
  <si>
    <t>Optionale Weiterbildungskurse</t>
  </si>
  <si>
    <t>P038 C</t>
  </si>
  <si>
    <t>Coaching zu P038</t>
  </si>
  <si>
    <t>P090 C</t>
  </si>
  <si>
    <t>Individuellen Coachings zu P090</t>
  </si>
  <si>
    <t>Opt. 1</t>
  </si>
  <si>
    <t>Option für den Kompetenzbereich Kommunikation &amp; Zusammenarbeit</t>
  </si>
  <si>
    <t>Opt. 2</t>
  </si>
  <si>
    <t>Option für den Kompetenzbereich Führung</t>
  </si>
  <si>
    <t>Opt. 3</t>
  </si>
  <si>
    <t>Opt. 4</t>
  </si>
  <si>
    <t>Option für den Kompetenzbereich Arbeitsorganisation</t>
  </si>
  <si>
    <t>Option für den Kompetenzbereich Karriereentwicklung</t>
  </si>
  <si>
    <t>Opt. 5</t>
  </si>
  <si>
    <t>Option für den Kompetenzbereich Forschung</t>
  </si>
  <si>
    <t>Opt. 6</t>
  </si>
  <si>
    <t>Option für den Kompetenzbereich Gesundheit am Arbeitsplatz</t>
  </si>
  <si>
    <r>
      <t xml:space="preserve">Option für den Kompetenzbereich Kommunikation &amp; Zusammenarbeit
</t>
    </r>
    <r>
      <rPr>
        <sz val="12"/>
        <rFont val="Myriad Pro"/>
        <family val="2"/>
      </rPr>
      <t>Abrufbare Weiterbildungsleistung zur bedarfsorientierten Ergänzung der Allgemeinen Weiterbildung 2027. 
Die konkrete Themenauswahl und inhaltliche Ausgestaltung erfolgt nach Feststellung des Weiterbildungsbedarfs durch den Auftraggeber und wird innerhalb des genannten Kompetenzbereichs mit dem Auftragnehmer abgestimmt. 
Die Leistung umfasst die Konzeption und Durchführung eines geeigneten Weiterbildungsformats für Hochschullehrende.
Umfang: 20 Stunden* (Kalkulationsgrundlage für die Angebotswertung); der tatsächliche Leistungsumfang richtet sich nach dem Bedarf der Auftraggeberin und kann abweichen</t>
    </r>
  </si>
  <si>
    <r>
      <t xml:space="preserve">Option für den Kompetenzbereich Führung
</t>
    </r>
    <r>
      <rPr>
        <sz val="12"/>
        <rFont val="Myriad Pro"/>
        <family val="2"/>
      </rPr>
      <t>Abrufbare Weiterbildungsleistung zur bedarfsorientierten Ergänzung der Allgemeinen Weiterbildung 2027. 
Die konkrete Themenauswahl und inhaltliche Ausgestaltung erfolgt nach Feststellung des Weiterbildungsbedarfs durch den Auftraggeber und wird innerhalb des genannten Kompetenzbereichs mit dem Auftragnehmer abgestimmt. 
Die Leistung umfasst die Konzeption und Durchführung eines geeigneten Weiterbildungsformats für Hochschullehrende.
Umfang: 20 Stunden* (Kalkulationsgrundlage für die Angebotswertung); der tatsächliche Leistungsumfang richtet sich nach dem Bedarf der Auftraggeberin und kann abweichen</t>
    </r>
  </si>
  <si>
    <r>
      <t xml:space="preserve">Option für den Kompetenzbereich Arbeitsorganisation
</t>
    </r>
    <r>
      <rPr>
        <sz val="12"/>
        <rFont val="Myriad Pro"/>
        <family val="2"/>
      </rPr>
      <t>Abrufbare Weiterbildungsleistung zur bedarfsorientierten Ergänzung der Allgemeinen Weiterbildung 2027. 
Die konkrete Themenauswahl und inhaltliche Ausgestaltung erfolgt nach Feststellung des Weiterbildungsbedarfs durch den Auftraggeber und wird innerhalb des genannten Kompetenzbereichs mit dem Auftragnehmer abgestimmt. 
Die Leistung umfasst die Konzeption und Durchführung eines geeigneten Weiterbildungsformats für Hochschullehrende.
Umfang: 20 Stunden* (Kalkulationsgrundlage für die Angebotswertung); der tatsächliche Leistungsumfang richtet sich nach dem Bedarf der Auftraggeberin und kann abweichen</t>
    </r>
  </si>
  <si>
    <r>
      <t xml:space="preserve">Option für den Kompetenzbereich Karriereentwicklung
</t>
    </r>
    <r>
      <rPr>
        <sz val="12"/>
        <rFont val="Myriad Pro"/>
        <family val="2"/>
      </rPr>
      <t>Abrufbare Weiterbildungsleistung zur bedarfsorientierten Ergänzung der Allgemeinen Weiterbildung 2027. 
Die konkrete Themenauswahl und inhaltliche Ausgestaltung erfolgt nach Feststellung des Weiterbildungsbedarfs durch den Auftraggeber und wird innerhalb des genannten Kompetenzbereichs mit dem Auftragnehmer abgestimmt. 
Die Leistung umfasst die Konzeption und Durchführung eines geeigneten Weiterbildungsformats für Hochschullehrende.
Umfang: 20 Stunden* (Kalkulationsgrundlage für die Angebotswertung); der tatsächliche Leistungsumfang richtet sich nach dem Bedarf der Auftraggeberin und kann abweichen</t>
    </r>
  </si>
  <si>
    <r>
      <t xml:space="preserve">Option für den Kompetenzbereich Forschung
</t>
    </r>
    <r>
      <rPr>
        <sz val="12"/>
        <rFont val="Myriad Pro"/>
        <family val="2"/>
      </rPr>
      <t>Abrufbare Weiterbildungsleistung zur bedarfsorientierten Ergänzung der Allgemeinen Weiterbildung 2027. 
Die konkrete Themenauswahl und inhaltliche Ausgestaltung erfolgt nach Feststellung des Weiterbildungsbedarfs durch den Auftraggeber und wird innerhalb des genannten Kompetenzbereichs mit dem Auftragnehmer abgestimmt. 
Die Leistung umfasst die Konzeption und Durchführung eines geeigneten Weiterbildungsformats für Hochschullehrende.
Umfang: 20 Stunden* (Kalkulationsgrundlage für die Angebotswertung); der tatsächliche Leistungsumfang richtet sich nach dem Bedarf der Auftraggeberin und kann abweichen</t>
    </r>
  </si>
  <si>
    <r>
      <t xml:space="preserve">Option für den Kompetenzbereich Gesundheit am Arbeitsplatz
</t>
    </r>
    <r>
      <rPr>
        <sz val="12"/>
        <rFont val="Myriad Pro"/>
        <family val="2"/>
      </rPr>
      <t>Abrufbare Weiterbildungsleistung zur bedarfsorientierten Ergänzung der Allgemeinen Weiterbildung 2027. 
Die konkrete Themenauswahl und inhaltliche Ausgestaltung erfolgt nach Feststellung des Weiterbildungsbedarfs durch den Auftraggeber und wird innerhalb des genannten Kompetenzbereichs mit dem Auftragnehmer abgestimmt. 
Die Leistung umfasst die Konzeption und Durchführung eines geeigneten Weiterbildungsformats für Hochschullehrende.
Umfang: 20 Stunden* (Kalkulationsgrundlage für die Angebotswertung); der tatsächliche Leistungsumfang richtet sich nach dem Bedarf der Auftraggeberin und kann abweichen</t>
    </r>
  </si>
  <si>
    <r>
      <rPr>
        <b/>
        <u/>
        <sz val="16"/>
        <color rgb="FF000000"/>
        <rFont val="Myriad Pro"/>
        <family val="2"/>
      </rPr>
      <t>Hinweise:</t>
    </r>
    <r>
      <rPr>
        <b/>
        <sz val="14"/>
        <color rgb="FF000000"/>
        <rFont val="Myriad Pro"/>
        <family val="2"/>
      </rPr>
      <t xml:space="preserve">
Bitte füllen Sie die mit Grün markierten Zellen aus.
Die Datei ist wie folgt zu speichern: </t>
    </r>
    <r>
      <rPr>
        <b/>
        <i/>
        <sz val="14"/>
        <color rgb="FF0070C0"/>
        <rFont val="Myriad Pro"/>
        <family val="2"/>
      </rPr>
      <t xml:space="preserve">Angebotsuebersicht_Kurse_AWB_2027_Nachname_Vorname
</t>
    </r>
    <r>
      <rPr>
        <b/>
        <sz val="14"/>
        <rFont val="Myriad Pro"/>
        <family val="2"/>
      </rPr>
      <t xml:space="preserve">1 Kurstag (i.d.R.) = 9 Std. inkl. Pausen, entspricht 12 AE / 0,5 Kurstag (i.d.R.) = 4,5 Std. inkl. Pausen, entspricht 6 AE / </t>
    </r>
    <r>
      <rPr>
        <b/>
        <sz val="14"/>
        <color rgb="FF0070C0"/>
        <rFont val="Myriad Pro"/>
        <family val="2"/>
      </rPr>
      <t>1 Arbeitseinheit (AE) = 45 Minuten</t>
    </r>
    <r>
      <rPr>
        <b/>
        <sz val="14"/>
        <rFont val="Myriad Pro"/>
        <family val="2"/>
      </rPr>
      <t xml:space="preserve">
Die von der Universität zu Lübeck beauftragten Kurse sind nach § 4 Nr. 21 b) aa) UstG von der Umsatzsteuer befreit.
Bestandsreferent*innen der UzL müssen die Evaluationsergebnisse nicht mitsenden, da sie bereits vorliegen.
Neureferent*innen müssen die Evaluationsergebnisse mitsenden, damit das Angebot gewertet werden kann. 
</t>
    </r>
    <r>
      <rPr>
        <b/>
        <i/>
        <sz val="14"/>
        <color rgb="FF0070C0"/>
        <rFont val="Myriad Pro"/>
        <family val="2"/>
      </rPr>
      <t xml:space="preserve">Ab </t>
    </r>
    <r>
      <rPr>
        <b/>
        <i/>
        <sz val="14"/>
        <color rgb="FFFF0000"/>
        <rFont val="Myriad Pro"/>
        <family val="2"/>
      </rPr>
      <t>Zeile 47</t>
    </r>
    <r>
      <rPr>
        <b/>
        <i/>
        <sz val="14"/>
        <color rgb="FF0070C0"/>
        <rFont val="Myriad Pro"/>
        <family val="2"/>
      </rPr>
      <t xml:space="preserve"> finden Sie die </t>
    </r>
    <r>
      <rPr>
        <b/>
        <i/>
        <sz val="14"/>
        <color rgb="FFFF0000"/>
        <rFont val="Myriad Pro"/>
        <family val="2"/>
      </rPr>
      <t>optionalen Weiterbildungsleistungen</t>
    </r>
    <r>
      <rPr>
        <b/>
        <i/>
        <sz val="14"/>
        <color rgb="FF0070C0"/>
        <rFont val="Myriad Pro"/>
        <family val="2"/>
      </rPr>
      <t xml:space="preserve">, die ebenfalls Bestandteil der Ausschreibung sind. Diese Leistungen werden bedarfsorientiert im Rahmen der allgemeinen Weiterbildung 2027 abgerufen. Die konkrete inhaltliche Ausgestaltung erfolgt innerhalb des jeweiligen Kompetenzbereichs nach Abstimmung mit dem Auftragnehmer.
</t>
    </r>
    <r>
      <rPr>
        <i/>
        <sz val="14"/>
        <color rgb="FF0070C0"/>
        <rFont val="Myriad Pro"/>
        <family val="2"/>
      </rPr>
      <t>*Die Angabe von 20 Stunden dient als einheitliche Kalkulations- und Vergleichsgrundlage für die Angebotsbewertung! Die tatsächliche Beauftragung und der Umfang der abzurufenden Leistung erfolgen bedarfsorientiert und können abhängig vom jeweiligen Kompetenzbereich sowie der konkreten Ausgestaltung der Leistung abweichen.</t>
    </r>
  </si>
  <si>
    <r>
      <rPr>
        <b/>
        <sz val="12"/>
        <color theme="1"/>
        <rFont val="Myriad Pro"/>
        <family val="2"/>
      </rPr>
      <t xml:space="preserve">Einzelcoaching zu P090
</t>
    </r>
    <r>
      <rPr>
        <sz val="12"/>
        <color theme="1"/>
        <rFont val="Myriad Pro"/>
        <family val="2"/>
      </rPr>
      <t xml:space="preserve">
Dauer: 1 Std. (60 Minuten)
Zielgruppe: Leitende aus dem Hochschulkontext
Kurssprache: Deutsch
Kursformat: Präsenz</t>
    </r>
  </si>
  <si>
    <r>
      <t xml:space="preserve">Einzelcoaching zu P038
</t>
    </r>
    <r>
      <rPr>
        <sz val="12"/>
        <color theme="1"/>
        <rFont val="Myriad Pro"/>
        <family val="2"/>
      </rPr>
      <t xml:space="preserve">
Dauer: 1 Std. (60 Minuten)
Zielgruppe:Mitarbeiter*innen aus dem Hochschulkontext
Kurssprache: Deutsch
Kursformat: Präsenz</t>
    </r>
  </si>
  <si>
    <r>
      <rPr>
        <b/>
        <sz val="11"/>
        <color rgb="FF000000"/>
        <rFont val="Myriad Pro"/>
        <family val="2"/>
      </rPr>
      <t>Selbst konzipierte und durchgeführte Kurse</t>
    </r>
    <r>
      <rPr>
        <sz val="11"/>
        <color rgb="FF000000"/>
        <rFont val="Myriad Pro"/>
        <family val="2"/>
      </rPr>
      <t xml:space="preserve">
</t>
    </r>
    <r>
      <rPr>
        <i/>
        <sz val="11"/>
        <color rgb="FF0070C0"/>
        <rFont val="Myriad Pro"/>
        <family val="2"/>
      </rPr>
      <t xml:space="preserve"> (1 - 3 Bsp. der letzten zwei Jahre + aktuelle Evaluationsunterlagen)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</si>
</sst>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0"/>
      <color rgb="FF000000"/>
      <name val="Times New Roman"/>
      <charset val="204"/>
    </font>
    <font>
      <sz val="8"/>
      <name val="Times New Roman"/>
      <family val="1"/>
    </font>
    <font>
      <sz val="12"/>
      <color rgb="FF000000"/>
      <name val="Myriad Pro"/>
      <family val="2"/>
    </font>
    <font>
      <sz val="16"/>
      <color rgb="FF000000"/>
      <name val="Myriad Pro"/>
      <family val="2"/>
    </font>
    <font>
      <sz val="10"/>
      <color rgb="FF000000"/>
      <name val="Myriad Pro"/>
      <family val="2"/>
    </font>
    <font>
      <b/>
      <sz val="16"/>
      <name val="Myriad Pro"/>
      <family val="2"/>
    </font>
    <font>
      <sz val="16"/>
      <name val="Myriad Pro"/>
      <family val="2"/>
    </font>
    <font>
      <sz val="11"/>
      <color rgb="FF000000"/>
      <name val="Myriad Pro"/>
      <family val="2"/>
    </font>
    <font>
      <sz val="12"/>
      <color theme="1"/>
      <name val="Myriad Pro"/>
      <family val="2"/>
    </font>
    <font>
      <sz val="12"/>
      <name val="Myriad Pro"/>
      <family val="2"/>
    </font>
    <font>
      <b/>
      <sz val="12"/>
      <color theme="1"/>
      <name val="Myriad Pro"/>
      <family val="2"/>
    </font>
    <font>
      <sz val="10"/>
      <color theme="1"/>
      <name val="Myriad Pro"/>
      <family val="2"/>
    </font>
    <font>
      <b/>
      <sz val="12"/>
      <color rgb="FF000000"/>
      <name val="Myriad Pro"/>
      <family val="2"/>
    </font>
    <font>
      <b/>
      <sz val="12"/>
      <name val="Myriad Pro"/>
      <family val="2"/>
    </font>
    <font>
      <sz val="12"/>
      <color rgb="FFFF0000"/>
      <name val="Myriad Pro"/>
      <family val="2"/>
    </font>
    <font>
      <b/>
      <sz val="15"/>
      <name val="Myriad Pro"/>
      <family val="2"/>
    </font>
    <font>
      <b/>
      <sz val="11"/>
      <color rgb="FF000000"/>
      <name val="Myriad Pro"/>
      <family val="2"/>
    </font>
    <font>
      <b/>
      <sz val="14"/>
      <color rgb="FF000000"/>
      <name val="Myriad Pro"/>
      <family val="2"/>
    </font>
    <font>
      <b/>
      <i/>
      <sz val="14"/>
      <color rgb="FF0070C0"/>
      <name val="Myriad Pro"/>
      <family val="2"/>
    </font>
    <font>
      <b/>
      <sz val="14"/>
      <name val="Myriad Pro"/>
      <family val="2"/>
    </font>
    <font>
      <b/>
      <u/>
      <sz val="16"/>
      <color rgb="FF000000"/>
      <name val="Myriad Pro"/>
      <family val="2"/>
    </font>
    <font>
      <b/>
      <sz val="11"/>
      <name val="Myriad Pro"/>
      <family val="2"/>
    </font>
    <font>
      <i/>
      <sz val="14"/>
      <color rgb="FF0070C0"/>
      <name val="Myriad Pro"/>
      <family val="2"/>
    </font>
    <font>
      <i/>
      <sz val="11"/>
      <color rgb="FF0070C0"/>
      <name val="Myriad Pro"/>
      <family val="2"/>
    </font>
    <font>
      <b/>
      <sz val="12"/>
      <color rgb="FFFF0000"/>
      <name val="Myriad Pro"/>
      <family val="2"/>
    </font>
    <font>
      <b/>
      <i/>
      <sz val="14"/>
      <color rgb="FFFF0000"/>
      <name val="Myriad Pro"/>
      <family val="2"/>
    </font>
    <font>
      <b/>
      <sz val="18"/>
      <color rgb="FFFF0000"/>
      <name val="Calibri"/>
      <family val="2"/>
      <scheme val="minor"/>
    </font>
    <font>
      <b/>
      <sz val="14"/>
      <color rgb="FF0070C0"/>
      <name val="Myriad Pro"/>
      <family val="2"/>
    </font>
  </fonts>
  <fills count="7">
    <fill>
      <patternFill patternType="none"/>
    </fill>
    <fill>
      <patternFill patternType="gray125"/>
    </fill>
    <fill>
      <patternFill patternType="solid">
        <fgColor theme="0" tint="-0.14999847407452621"/>
        <bgColor indexed="64"/>
      </patternFill>
    </fill>
    <fill>
      <patternFill patternType="solid">
        <fgColor theme="0"/>
        <bgColor theme="9" tint="0.79998168889431442"/>
      </patternFill>
    </fill>
    <fill>
      <patternFill patternType="solid">
        <fgColor theme="0"/>
        <bgColor indexed="64"/>
      </patternFill>
    </fill>
    <fill>
      <patternFill patternType="solid">
        <fgColor theme="6" tint="0.79998168889431442"/>
        <bgColor theme="9" tint="0.79998168889431442"/>
      </patternFill>
    </fill>
    <fill>
      <patternFill patternType="solid">
        <fgColor theme="6" tint="0.79998168889431442"/>
        <bgColor indexed="64"/>
      </patternFill>
    </fill>
  </fills>
  <borders count="13">
    <border>
      <left/>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ck">
        <color rgb="FFFF0000"/>
      </left>
      <right/>
      <top style="thick">
        <color rgb="FFFF0000"/>
      </top>
      <bottom style="thick">
        <color rgb="FFFF0000"/>
      </bottom>
      <diagonal/>
    </border>
    <border>
      <left/>
      <right/>
      <top style="thick">
        <color rgb="FFFF0000"/>
      </top>
      <bottom style="thick">
        <color rgb="FFFF0000"/>
      </bottom>
      <diagonal/>
    </border>
    <border>
      <left/>
      <right style="thick">
        <color rgb="FFFF0000"/>
      </right>
      <top style="thick">
        <color rgb="FFFF0000"/>
      </top>
      <bottom style="thick">
        <color rgb="FFFF0000"/>
      </bottom>
      <diagonal/>
    </border>
    <border>
      <left style="thin">
        <color indexed="64"/>
      </left>
      <right/>
      <top/>
      <bottom/>
      <diagonal/>
    </border>
    <border>
      <left/>
      <right style="thick">
        <color rgb="FFFF0000"/>
      </right>
      <top/>
      <bottom/>
      <diagonal/>
    </border>
  </borders>
  <cellStyleXfs count="1">
    <xf numFmtId="0" fontId="0" fillId="0" borderId="0"/>
  </cellStyleXfs>
  <cellXfs count="54">
    <xf numFmtId="0" fontId="0" fillId="0" borderId="0" xfId="0" applyFill="1" applyBorder="1" applyAlignment="1">
      <alignment horizontal="left" vertical="top"/>
    </xf>
    <xf numFmtId="0" fontId="7" fillId="2" borderId="4" xfId="0" applyFont="1" applyFill="1" applyBorder="1" applyAlignment="1" applyProtection="1">
      <alignment horizontal="center" vertical="center" wrapText="1"/>
    </xf>
    <xf numFmtId="0" fontId="8" fillId="3" borderId="2" xfId="0" applyFont="1" applyFill="1" applyBorder="1" applyAlignment="1" applyProtection="1">
      <alignment horizontal="left" vertical="top" wrapText="1"/>
    </xf>
    <xf numFmtId="0" fontId="8" fillId="4" borderId="2" xfId="0" applyFont="1" applyFill="1" applyBorder="1" applyAlignment="1" applyProtection="1">
      <alignment horizontal="left" vertical="top" wrapText="1"/>
    </xf>
    <xf numFmtId="0" fontId="2" fillId="3" borderId="2" xfId="0" applyFont="1" applyFill="1" applyBorder="1" applyAlignment="1" applyProtection="1">
      <alignment horizontal="left" vertical="top" wrapText="1"/>
    </xf>
    <xf numFmtId="0" fontId="9" fillId="4" borderId="2" xfId="0" applyFont="1" applyFill="1" applyBorder="1" applyAlignment="1" applyProtection="1">
      <alignment horizontal="left" vertical="top" wrapText="1"/>
    </xf>
    <xf numFmtId="0" fontId="9" fillId="3" borderId="2" xfId="0" applyFont="1" applyFill="1" applyBorder="1" applyAlignment="1" applyProtection="1">
      <alignment horizontal="left" vertical="top" wrapText="1"/>
    </xf>
    <xf numFmtId="0" fontId="9" fillId="4" borderId="1" xfId="0" applyFont="1" applyFill="1" applyBorder="1" applyAlignment="1" applyProtection="1">
      <alignment horizontal="left" vertical="top" wrapText="1"/>
    </xf>
    <xf numFmtId="0" fontId="11" fillId="5" borderId="4" xfId="0" applyFont="1" applyFill="1" applyBorder="1" applyAlignment="1" applyProtection="1">
      <alignment horizontal="left" vertical="top" wrapText="1"/>
      <protection locked="0"/>
    </xf>
    <xf numFmtId="0" fontId="11" fillId="6" borderId="4" xfId="0" applyFont="1" applyFill="1" applyBorder="1" applyAlignment="1" applyProtection="1">
      <alignment horizontal="left" vertical="top" wrapText="1"/>
      <protection locked="0"/>
    </xf>
    <xf numFmtId="0" fontId="8" fillId="3" borderId="2" xfId="0" applyFont="1" applyFill="1" applyBorder="1" applyAlignment="1" applyProtection="1">
      <alignment horizontal="left" vertical="top"/>
    </xf>
    <xf numFmtId="0" fontId="8" fillId="4" borderId="2" xfId="0" applyFont="1" applyFill="1" applyBorder="1" applyAlignment="1" applyProtection="1">
      <alignment horizontal="left" vertical="top"/>
    </xf>
    <xf numFmtId="0" fontId="14" fillId="4" borderId="2" xfId="0" applyFont="1" applyFill="1" applyBorder="1" applyAlignment="1" applyProtection="1">
      <alignment horizontal="left" vertical="top" wrapText="1"/>
    </xf>
    <xf numFmtId="0" fontId="8" fillId="4" borderId="1" xfId="0" applyFont="1" applyFill="1" applyBorder="1" applyAlignment="1" applyProtection="1">
      <alignment horizontal="left" vertical="top"/>
    </xf>
    <xf numFmtId="0" fontId="8" fillId="4" borderId="1" xfId="0" applyFont="1" applyFill="1" applyBorder="1" applyAlignment="1" applyProtection="1">
      <alignment horizontal="left" vertical="top" wrapText="1"/>
    </xf>
    <xf numFmtId="0" fontId="4" fillId="6" borderId="4" xfId="0" applyFont="1" applyFill="1" applyBorder="1" applyAlignment="1" applyProtection="1">
      <alignment horizontal="left" vertical="top"/>
      <protection locked="0"/>
    </xf>
    <xf numFmtId="1" fontId="8" fillId="3" borderId="2" xfId="0" applyNumberFormat="1" applyFont="1" applyFill="1" applyBorder="1" applyAlignment="1" applyProtection="1">
      <alignment horizontal="left" vertical="top" wrapText="1"/>
    </xf>
    <xf numFmtId="1" fontId="8" fillId="3" borderId="4" xfId="0" applyNumberFormat="1" applyFont="1" applyFill="1" applyBorder="1" applyAlignment="1" applyProtection="1">
      <alignment horizontal="left" vertical="top" wrapText="1"/>
    </xf>
    <xf numFmtId="0" fontId="4" fillId="0" borderId="0" xfId="0" applyFont="1" applyFill="1" applyBorder="1" applyAlignment="1" applyProtection="1">
      <alignment horizontal="left" vertical="top"/>
    </xf>
    <xf numFmtId="0" fontId="5" fillId="0" borderId="0" xfId="0" applyFont="1" applyFill="1" applyBorder="1" applyAlignment="1" applyProtection="1">
      <alignment horizontal="center" vertical="center"/>
    </xf>
    <xf numFmtId="0" fontId="5" fillId="0" borderId="0" xfId="0" applyFont="1" applyFill="1" applyBorder="1" applyAlignment="1" applyProtection="1">
      <alignment horizontal="center" vertical="center" wrapText="1"/>
    </xf>
    <xf numFmtId="0" fontId="6" fillId="0" borderId="0" xfId="0" applyFont="1" applyFill="1" applyBorder="1" applyAlignment="1" applyProtection="1">
      <alignment horizontal="center" vertical="center"/>
    </xf>
    <xf numFmtId="0" fontId="11" fillId="3" borderId="4" xfId="0" applyFont="1" applyFill="1" applyBorder="1" applyAlignment="1" applyProtection="1">
      <alignment horizontal="left" vertical="top" wrapText="1"/>
    </xf>
    <xf numFmtId="0" fontId="2" fillId="0" borderId="0" xfId="0" applyFont="1" applyFill="1" applyBorder="1" applyAlignment="1" applyProtection="1">
      <alignment horizontal="left" vertical="top"/>
    </xf>
    <xf numFmtId="0" fontId="2" fillId="0" borderId="0" xfId="0" applyFont="1" applyFill="1" applyBorder="1" applyAlignment="1" applyProtection="1">
      <alignment horizontal="left" vertical="top" wrapText="1"/>
    </xf>
    <xf numFmtId="0" fontId="5" fillId="2" borderId="4" xfId="0" applyFont="1" applyFill="1" applyBorder="1" applyAlignment="1" applyProtection="1">
      <alignment horizontal="center" vertical="center" wrapText="1"/>
    </xf>
    <xf numFmtId="0" fontId="17" fillId="0" borderId="0" xfId="0" applyFont="1" applyFill="1" applyBorder="1" applyAlignment="1" applyProtection="1">
      <alignment vertical="top" wrapText="1"/>
    </xf>
    <xf numFmtId="0" fontId="2" fillId="0" borderId="0" xfId="0" applyFont="1" applyFill="1" applyBorder="1" applyAlignment="1" applyProtection="1">
      <alignment vertical="top" wrapText="1"/>
    </xf>
    <xf numFmtId="0" fontId="3" fillId="6" borderId="12" xfId="0" applyFont="1" applyFill="1" applyBorder="1" applyAlignment="1" applyProtection="1">
      <alignment vertical="top" wrapText="1"/>
      <protection locked="0"/>
    </xf>
    <xf numFmtId="0" fontId="8" fillId="3" borderId="11" xfId="0" applyFont="1" applyFill="1" applyBorder="1" applyAlignment="1" applyProtection="1">
      <alignment horizontal="left" vertical="top"/>
    </xf>
    <xf numFmtId="0" fontId="9" fillId="3" borderId="11" xfId="0" applyFont="1" applyFill="1" applyBorder="1" applyAlignment="1" applyProtection="1">
      <alignment horizontal="left" vertical="top" wrapText="1"/>
    </xf>
    <xf numFmtId="0" fontId="8" fillId="3" borderId="11" xfId="0" applyFont="1" applyFill="1" applyBorder="1" applyAlignment="1" applyProtection="1">
      <alignment horizontal="left" vertical="top" wrapText="1"/>
    </xf>
    <xf numFmtId="1" fontId="8" fillId="3" borderId="11" xfId="0" applyNumberFormat="1" applyFont="1" applyFill="1" applyBorder="1" applyAlignment="1" applyProtection="1">
      <alignment horizontal="left" vertical="top" wrapText="1"/>
    </xf>
    <xf numFmtId="0" fontId="11" fillId="3" borderId="5" xfId="0" applyFont="1" applyFill="1" applyBorder="1" applyAlignment="1" applyProtection="1">
      <alignment horizontal="left" vertical="top" wrapText="1"/>
    </xf>
    <xf numFmtId="0" fontId="11" fillId="5" borderId="5" xfId="0" applyFont="1" applyFill="1" applyBorder="1" applyAlignment="1" applyProtection="1">
      <alignment horizontal="left" vertical="top" wrapText="1"/>
      <protection locked="0"/>
    </xf>
    <xf numFmtId="0" fontId="4" fillId="6" borderId="5" xfId="0" applyFont="1" applyFill="1" applyBorder="1" applyAlignment="1" applyProtection="1">
      <alignment horizontal="left" vertical="top"/>
      <protection locked="0"/>
    </xf>
    <xf numFmtId="0" fontId="7" fillId="2" borderId="6" xfId="0" applyFont="1" applyFill="1" applyBorder="1" applyAlignment="1" applyProtection="1">
      <alignment horizontal="center" vertical="center" wrapText="1"/>
    </xf>
    <xf numFmtId="0" fontId="26" fillId="6" borderId="1" xfId="0" applyFont="1" applyFill="1" applyBorder="1" applyAlignment="1">
      <alignment vertical="center"/>
    </xf>
    <xf numFmtId="0" fontId="0" fillId="6" borderId="7" xfId="0" applyFill="1" applyBorder="1" applyAlignment="1">
      <alignment vertical="center"/>
    </xf>
    <xf numFmtId="0" fontId="0" fillId="0" borderId="11" xfId="0" applyFill="1" applyBorder="1" applyAlignment="1">
      <alignment vertical="center"/>
    </xf>
    <xf numFmtId="0" fontId="10" fillId="3" borderId="2" xfId="0" applyFont="1" applyFill="1" applyBorder="1" applyAlignment="1" applyProtection="1">
      <alignment horizontal="left" vertical="top" wrapText="1"/>
    </xf>
    <xf numFmtId="0" fontId="13" fillId="4" borderId="1" xfId="0" applyFont="1" applyFill="1" applyBorder="1" applyAlignment="1" applyProtection="1">
      <alignment horizontal="left" vertical="top" wrapText="1"/>
    </xf>
    <xf numFmtId="0" fontId="5" fillId="2" borderId="7" xfId="0" applyFont="1" applyFill="1" applyBorder="1" applyAlignment="1" applyProtection="1">
      <alignment horizontal="center" vertical="center" wrapText="1"/>
    </xf>
    <xf numFmtId="0" fontId="5" fillId="2" borderId="6" xfId="0" applyFont="1" applyFill="1" applyBorder="1" applyAlignment="1" applyProtection="1">
      <alignment horizontal="center" vertical="center" wrapText="1"/>
    </xf>
    <xf numFmtId="0" fontId="21" fillId="2" borderId="5" xfId="0" applyFont="1" applyFill="1" applyBorder="1" applyAlignment="1" applyProtection="1">
      <alignment horizontal="center" vertical="center" wrapText="1"/>
    </xf>
    <xf numFmtId="0" fontId="21" fillId="2" borderId="4"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5" fillId="2" borderId="4" xfId="0" applyFont="1" applyFill="1" applyBorder="1" applyAlignment="1" applyProtection="1">
      <alignment horizontal="center" vertical="center" wrapText="1"/>
    </xf>
    <xf numFmtId="0" fontId="17" fillId="6" borderId="8" xfId="0" applyFont="1" applyFill="1" applyBorder="1" applyAlignment="1" applyProtection="1">
      <alignment horizontal="left" vertical="top" wrapText="1"/>
    </xf>
    <xf numFmtId="0" fontId="17" fillId="6" borderId="9" xfId="0" applyFont="1" applyFill="1" applyBorder="1" applyAlignment="1" applyProtection="1">
      <alignment horizontal="left" vertical="top" wrapText="1"/>
    </xf>
    <xf numFmtId="0" fontId="17" fillId="6" borderId="10" xfId="0" applyFont="1" applyFill="1" applyBorder="1" applyAlignment="1" applyProtection="1">
      <alignment horizontal="left" vertical="top" wrapText="1"/>
    </xf>
    <xf numFmtId="0" fontId="15" fillId="2" borderId="4" xfId="0" applyFont="1" applyFill="1" applyBorder="1" applyAlignment="1" applyProtection="1">
      <alignment horizontal="center" vertical="center" wrapText="1"/>
    </xf>
    <xf numFmtId="0" fontId="5" fillId="2" borderId="3" xfId="0" applyFont="1" applyFill="1" applyBorder="1" applyAlignment="1" applyProtection="1">
      <alignment horizontal="center" vertical="center" wrapText="1"/>
    </xf>
    <xf numFmtId="0" fontId="3" fillId="2" borderId="0" xfId="0" applyFont="1" applyFill="1" applyBorder="1" applyAlignment="1" applyProtection="1">
      <alignment horizontal="right" vertical="top" wrapText="1"/>
    </xf>
  </cellXfs>
  <cellStyles count="1">
    <cellStyle name="Standard" xfId="0" builtinId="0"/>
  </cellStyles>
  <dxfs count="0"/>
  <tableStyles count="0" defaultTableStyle="TableStyleMedium9" defaultPivotStyle="PivotStyleLight16"/>
  <colors>
    <mruColors>
      <color rgb="FFC9FFFF"/>
      <color rgb="FFCCEC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52"/>
  <sheetViews>
    <sheetView tabSelected="1" zoomScale="70" zoomScaleNormal="70" workbookViewId="0">
      <pane xSplit="3" ySplit="3" topLeftCell="D4" activePane="bottomRight" state="frozen"/>
      <selection pane="topRight" activeCell="D1" sqref="D1"/>
      <selection pane="bottomLeft" activeCell="A4" sqref="A4"/>
      <selection pane="bottomRight" activeCell="M1" sqref="M1"/>
    </sheetView>
  </sheetViews>
  <sheetFormatPr baseColWidth="10" defaultColWidth="9.33203125" defaultRowHeight="15.75" x14ac:dyDescent="0.2"/>
  <cols>
    <col min="1" max="1" width="19.5" style="23" customWidth="1"/>
    <col min="2" max="2" width="36.83203125" style="24" customWidth="1"/>
    <col min="3" max="3" width="92.5" style="24" customWidth="1"/>
    <col min="4" max="4" width="41.5" style="24" customWidth="1"/>
    <col min="5" max="8" width="22.1640625" style="18" customWidth="1"/>
    <col min="9" max="11" width="25.1640625" style="18" customWidth="1"/>
    <col min="12" max="18" width="28.83203125" style="18" customWidth="1"/>
    <col min="19" max="16384" width="9.33203125" style="18"/>
  </cols>
  <sheetData>
    <row r="1" spans="1:19" ht="334.5" customHeight="1" thickTop="1" thickBot="1" x14ac:dyDescent="0.25">
      <c r="A1" s="53" t="s">
        <v>136</v>
      </c>
      <c r="B1" s="53"/>
      <c r="C1" s="28"/>
      <c r="D1" s="48" t="s">
        <v>160</v>
      </c>
      <c r="E1" s="49"/>
      <c r="F1" s="49"/>
      <c r="G1" s="49"/>
      <c r="H1" s="49"/>
      <c r="I1" s="49"/>
      <c r="J1" s="49"/>
      <c r="K1" s="49"/>
      <c r="L1" s="50"/>
      <c r="M1" s="26"/>
      <c r="N1" s="26"/>
      <c r="O1" s="26"/>
      <c r="P1" s="26"/>
      <c r="Q1" s="26"/>
      <c r="R1" s="27"/>
    </row>
    <row r="2" spans="1:19" s="19" customFormat="1" ht="63.6" customHeight="1" thickTop="1" x14ac:dyDescent="0.2">
      <c r="A2" s="51" t="s">
        <v>68</v>
      </c>
      <c r="B2" s="47" t="s">
        <v>1</v>
      </c>
      <c r="C2" s="47" t="s">
        <v>0</v>
      </c>
      <c r="D2" s="44" t="s">
        <v>123</v>
      </c>
      <c r="E2" s="46" t="s">
        <v>71</v>
      </c>
      <c r="F2" s="46"/>
      <c r="G2" s="46" t="s">
        <v>72</v>
      </c>
      <c r="H2" s="46"/>
      <c r="I2" s="46" t="s">
        <v>124</v>
      </c>
      <c r="J2" s="46" t="s">
        <v>125</v>
      </c>
      <c r="K2" s="52" t="s">
        <v>128</v>
      </c>
      <c r="L2" s="52"/>
      <c r="M2" s="43"/>
      <c r="N2" s="42" t="s">
        <v>129</v>
      </c>
      <c r="O2" s="42"/>
      <c r="P2" s="42"/>
      <c r="Q2" s="43"/>
    </row>
    <row r="3" spans="1:19" s="21" customFormat="1" ht="99.75" customHeight="1" x14ac:dyDescent="0.2">
      <c r="A3" s="51"/>
      <c r="B3" s="47"/>
      <c r="C3" s="47"/>
      <c r="D3" s="45"/>
      <c r="E3" s="25" t="s">
        <v>73</v>
      </c>
      <c r="F3" s="25" t="s">
        <v>69</v>
      </c>
      <c r="G3" s="25" t="s">
        <v>73</v>
      </c>
      <c r="H3" s="25" t="s">
        <v>69</v>
      </c>
      <c r="I3" s="47"/>
      <c r="J3" s="47"/>
      <c r="K3" s="1" t="s">
        <v>135</v>
      </c>
      <c r="L3" s="1" t="s">
        <v>134</v>
      </c>
      <c r="M3" s="36" t="s">
        <v>133</v>
      </c>
      <c r="N3" s="1" t="s">
        <v>163</v>
      </c>
      <c r="O3" s="1" t="s">
        <v>132</v>
      </c>
      <c r="P3" s="1" t="s">
        <v>131</v>
      </c>
      <c r="Q3" s="36" t="s">
        <v>130</v>
      </c>
      <c r="R3" s="20"/>
      <c r="S3" s="20"/>
    </row>
    <row r="4" spans="1:19" ht="258" customHeight="1" x14ac:dyDescent="0.2">
      <c r="A4" s="29" t="s">
        <v>8</v>
      </c>
      <c r="B4" s="30" t="s">
        <v>79</v>
      </c>
      <c r="C4" s="31" t="s">
        <v>126</v>
      </c>
      <c r="D4" s="32">
        <f>I4+J4</f>
        <v>0</v>
      </c>
      <c r="E4" s="33">
        <f>D4*F4</f>
        <v>0</v>
      </c>
      <c r="F4" s="34"/>
      <c r="G4" s="33">
        <f>D4*H4</f>
        <v>0</v>
      </c>
      <c r="H4" s="34"/>
      <c r="I4" s="34"/>
      <c r="J4" s="34"/>
      <c r="K4" s="35"/>
      <c r="L4" s="35"/>
      <c r="M4" s="35"/>
      <c r="N4" s="35"/>
      <c r="O4" s="35"/>
      <c r="P4" s="35"/>
      <c r="Q4" s="35"/>
    </row>
    <row r="5" spans="1:19" ht="258" customHeight="1" x14ac:dyDescent="0.2">
      <c r="A5" s="10" t="s">
        <v>8</v>
      </c>
      <c r="B5" s="6" t="s">
        <v>79</v>
      </c>
      <c r="C5" s="2" t="s">
        <v>127</v>
      </c>
      <c r="D5" s="16">
        <f>I5+J5</f>
        <v>0</v>
      </c>
      <c r="E5" s="22">
        <f>D5*F5</f>
        <v>0</v>
      </c>
      <c r="F5" s="8"/>
      <c r="G5" s="22">
        <f>D5*H5</f>
        <v>0</v>
      </c>
      <c r="H5" s="8"/>
      <c r="I5" s="8"/>
      <c r="J5" s="8"/>
      <c r="K5" s="15"/>
      <c r="L5" s="15"/>
      <c r="M5" s="15"/>
      <c r="N5" s="15"/>
      <c r="O5" s="15"/>
      <c r="P5" s="15"/>
      <c r="Q5" s="15"/>
    </row>
    <row r="6" spans="1:19" ht="189" customHeight="1" x14ac:dyDescent="0.2">
      <c r="A6" s="11" t="s">
        <v>29</v>
      </c>
      <c r="B6" s="3" t="s">
        <v>30</v>
      </c>
      <c r="C6" s="3" t="s">
        <v>80</v>
      </c>
      <c r="D6" s="16">
        <f t="shared" ref="D6:D45" si="0">I6+J6</f>
        <v>0</v>
      </c>
      <c r="E6" s="22">
        <f t="shared" ref="E6:E45" si="1">D6*F6</f>
        <v>0</v>
      </c>
      <c r="F6" s="9"/>
      <c r="G6" s="22">
        <f t="shared" ref="G6:G45" si="2">D6*H6</f>
        <v>0</v>
      </c>
      <c r="H6" s="9"/>
      <c r="I6" s="9"/>
      <c r="J6" s="9"/>
      <c r="K6" s="15"/>
      <c r="L6" s="15"/>
      <c r="M6" s="15"/>
      <c r="N6" s="15"/>
      <c r="O6" s="15"/>
      <c r="P6" s="15"/>
      <c r="Q6" s="15"/>
    </row>
    <row r="7" spans="1:19" ht="402.6" customHeight="1" x14ac:dyDescent="0.2">
      <c r="A7" s="3" t="s">
        <v>120</v>
      </c>
      <c r="B7" s="2" t="s">
        <v>114</v>
      </c>
      <c r="C7" s="4" t="s">
        <v>117</v>
      </c>
      <c r="D7" s="16">
        <f t="shared" si="0"/>
        <v>0</v>
      </c>
      <c r="E7" s="22">
        <f t="shared" si="1"/>
        <v>0</v>
      </c>
      <c r="F7" s="8"/>
      <c r="G7" s="22">
        <f t="shared" si="2"/>
        <v>0</v>
      </c>
      <c r="H7" s="8"/>
      <c r="I7" s="8"/>
      <c r="J7" s="8"/>
      <c r="K7" s="15"/>
      <c r="L7" s="15"/>
      <c r="M7" s="15"/>
      <c r="N7" s="15"/>
      <c r="O7" s="15"/>
      <c r="P7" s="15"/>
      <c r="Q7" s="15"/>
    </row>
    <row r="8" spans="1:19" ht="409.6" customHeight="1" x14ac:dyDescent="0.2">
      <c r="A8" s="11" t="s">
        <v>17</v>
      </c>
      <c r="B8" s="3" t="s">
        <v>18</v>
      </c>
      <c r="C8" s="5" t="s">
        <v>81</v>
      </c>
      <c r="D8" s="16">
        <f t="shared" si="0"/>
        <v>0</v>
      </c>
      <c r="E8" s="22">
        <f t="shared" si="1"/>
        <v>0</v>
      </c>
      <c r="F8" s="9"/>
      <c r="G8" s="22">
        <f t="shared" si="2"/>
        <v>0</v>
      </c>
      <c r="H8" s="9"/>
      <c r="I8" s="9"/>
      <c r="J8" s="9"/>
      <c r="K8" s="15"/>
      <c r="L8" s="15"/>
      <c r="M8" s="15"/>
      <c r="N8" s="15"/>
      <c r="O8" s="15"/>
      <c r="P8" s="15"/>
      <c r="Q8" s="15"/>
    </row>
    <row r="9" spans="1:19" ht="357.6" customHeight="1" x14ac:dyDescent="0.2">
      <c r="A9" s="10" t="s">
        <v>19</v>
      </c>
      <c r="B9" s="2" t="s">
        <v>20</v>
      </c>
      <c r="C9" s="6" t="s">
        <v>82</v>
      </c>
      <c r="D9" s="16">
        <f t="shared" si="0"/>
        <v>0</v>
      </c>
      <c r="E9" s="22">
        <f t="shared" si="1"/>
        <v>0</v>
      </c>
      <c r="F9" s="8"/>
      <c r="G9" s="22">
        <f t="shared" si="2"/>
        <v>0</v>
      </c>
      <c r="H9" s="8"/>
      <c r="I9" s="8"/>
      <c r="J9" s="8"/>
      <c r="K9" s="15"/>
      <c r="L9" s="15"/>
      <c r="M9" s="15"/>
      <c r="N9" s="15"/>
      <c r="O9" s="15"/>
      <c r="P9" s="15"/>
      <c r="Q9" s="15"/>
    </row>
    <row r="10" spans="1:19" ht="204.6" customHeight="1" x14ac:dyDescent="0.2">
      <c r="A10" s="11" t="s">
        <v>9</v>
      </c>
      <c r="B10" s="3" t="s">
        <v>10</v>
      </c>
      <c r="C10" s="5" t="s">
        <v>83</v>
      </c>
      <c r="D10" s="16">
        <f t="shared" si="0"/>
        <v>0</v>
      </c>
      <c r="E10" s="22">
        <f t="shared" si="1"/>
        <v>0</v>
      </c>
      <c r="F10" s="9"/>
      <c r="G10" s="22">
        <f t="shared" si="2"/>
        <v>0</v>
      </c>
      <c r="H10" s="9"/>
      <c r="I10" s="9"/>
      <c r="J10" s="9"/>
      <c r="K10" s="15"/>
      <c r="L10" s="15"/>
      <c r="M10" s="15"/>
      <c r="N10" s="15"/>
      <c r="O10" s="15"/>
      <c r="P10" s="15"/>
      <c r="Q10" s="15"/>
    </row>
    <row r="11" spans="1:19" ht="302.45" customHeight="1" x14ac:dyDescent="0.2">
      <c r="A11" s="10" t="s">
        <v>23</v>
      </c>
      <c r="B11" s="2" t="s">
        <v>24</v>
      </c>
      <c r="C11" s="2" t="s">
        <v>84</v>
      </c>
      <c r="D11" s="16">
        <f t="shared" si="0"/>
        <v>0</v>
      </c>
      <c r="E11" s="22">
        <f t="shared" si="1"/>
        <v>0</v>
      </c>
      <c r="F11" s="8"/>
      <c r="G11" s="22">
        <f t="shared" si="2"/>
        <v>0</v>
      </c>
      <c r="H11" s="8"/>
      <c r="I11" s="8"/>
      <c r="J11" s="8"/>
      <c r="K11" s="15"/>
      <c r="L11" s="15"/>
      <c r="M11" s="15"/>
      <c r="N11" s="15"/>
      <c r="O11" s="15"/>
      <c r="P11" s="15"/>
      <c r="Q11" s="15"/>
    </row>
    <row r="12" spans="1:19" ht="252.6" customHeight="1" x14ac:dyDescent="0.2">
      <c r="A12" s="11" t="s">
        <v>4</v>
      </c>
      <c r="B12" s="5" t="s">
        <v>5</v>
      </c>
      <c r="C12" s="3" t="s">
        <v>85</v>
      </c>
      <c r="D12" s="16">
        <f t="shared" si="0"/>
        <v>0</v>
      </c>
      <c r="E12" s="22">
        <f t="shared" si="1"/>
        <v>0</v>
      </c>
      <c r="F12" s="9"/>
      <c r="G12" s="22">
        <f t="shared" si="2"/>
        <v>0</v>
      </c>
      <c r="H12" s="9"/>
      <c r="I12" s="9"/>
      <c r="J12" s="9"/>
      <c r="K12" s="15"/>
      <c r="L12" s="15"/>
      <c r="M12" s="15"/>
      <c r="N12" s="15"/>
      <c r="O12" s="15"/>
      <c r="P12" s="15"/>
      <c r="Q12" s="15"/>
    </row>
    <row r="13" spans="1:19" ht="297.60000000000002" customHeight="1" x14ac:dyDescent="0.2">
      <c r="A13" s="10" t="s">
        <v>26</v>
      </c>
      <c r="B13" s="2" t="s">
        <v>27</v>
      </c>
      <c r="C13" s="2" t="s">
        <v>86</v>
      </c>
      <c r="D13" s="16">
        <f t="shared" si="0"/>
        <v>0</v>
      </c>
      <c r="E13" s="22">
        <f t="shared" si="1"/>
        <v>0</v>
      </c>
      <c r="F13" s="8"/>
      <c r="G13" s="22">
        <f t="shared" si="2"/>
        <v>0</v>
      </c>
      <c r="H13" s="8"/>
      <c r="I13" s="8"/>
      <c r="J13" s="8"/>
      <c r="K13" s="15"/>
      <c r="L13" s="15"/>
      <c r="M13" s="15"/>
      <c r="N13" s="15"/>
      <c r="O13" s="15"/>
      <c r="P13" s="15"/>
      <c r="Q13" s="15"/>
    </row>
    <row r="14" spans="1:19" ht="220.15" customHeight="1" x14ac:dyDescent="0.2">
      <c r="A14" s="11" t="s">
        <v>28</v>
      </c>
      <c r="B14" s="3" t="s">
        <v>31</v>
      </c>
      <c r="C14" s="5" t="s">
        <v>87</v>
      </c>
      <c r="D14" s="16">
        <f t="shared" si="0"/>
        <v>0</v>
      </c>
      <c r="E14" s="22">
        <f t="shared" si="1"/>
        <v>0</v>
      </c>
      <c r="F14" s="9"/>
      <c r="G14" s="22">
        <f t="shared" si="2"/>
        <v>0</v>
      </c>
      <c r="H14" s="9"/>
      <c r="I14" s="9"/>
      <c r="J14" s="9"/>
      <c r="K14" s="15"/>
      <c r="L14" s="15"/>
      <c r="M14" s="15"/>
      <c r="N14" s="15"/>
      <c r="O14" s="15"/>
      <c r="P14" s="15"/>
      <c r="Q14" s="15"/>
    </row>
    <row r="15" spans="1:19" ht="217.15" customHeight="1" x14ac:dyDescent="0.2">
      <c r="A15" s="10" t="s">
        <v>6</v>
      </c>
      <c r="B15" s="2" t="s">
        <v>32</v>
      </c>
      <c r="C15" s="2" t="s">
        <v>70</v>
      </c>
      <c r="D15" s="16">
        <f t="shared" si="0"/>
        <v>0</v>
      </c>
      <c r="E15" s="22">
        <f t="shared" si="1"/>
        <v>0</v>
      </c>
      <c r="F15" s="8"/>
      <c r="G15" s="22">
        <f t="shared" si="2"/>
        <v>0</v>
      </c>
      <c r="H15" s="8"/>
      <c r="I15" s="8"/>
      <c r="J15" s="8"/>
      <c r="K15" s="15"/>
      <c r="L15" s="15"/>
      <c r="M15" s="15"/>
      <c r="N15" s="15"/>
      <c r="O15" s="15"/>
      <c r="P15" s="15"/>
      <c r="Q15" s="15"/>
    </row>
    <row r="16" spans="1:19" ht="217.15" customHeight="1" x14ac:dyDescent="0.2">
      <c r="A16" s="11" t="s">
        <v>58</v>
      </c>
      <c r="B16" s="3" t="s">
        <v>59</v>
      </c>
      <c r="C16" s="5" t="s">
        <v>88</v>
      </c>
      <c r="D16" s="16">
        <f t="shared" si="0"/>
        <v>0</v>
      </c>
      <c r="E16" s="22">
        <f t="shared" si="1"/>
        <v>0</v>
      </c>
      <c r="F16" s="9"/>
      <c r="G16" s="22">
        <f t="shared" si="2"/>
        <v>0</v>
      </c>
      <c r="H16" s="9"/>
      <c r="I16" s="9"/>
      <c r="J16" s="9"/>
      <c r="K16" s="15"/>
      <c r="L16" s="15"/>
      <c r="M16" s="15"/>
      <c r="N16" s="15"/>
      <c r="O16" s="15"/>
      <c r="P16" s="15"/>
      <c r="Q16" s="15"/>
    </row>
    <row r="17" spans="1:17" ht="183.6" customHeight="1" x14ac:dyDescent="0.2">
      <c r="A17" s="10" t="s">
        <v>11</v>
      </c>
      <c r="B17" s="2" t="s">
        <v>12</v>
      </c>
      <c r="C17" s="6" t="s">
        <v>89</v>
      </c>
      <c r="D17" s="16">
        <f t="shared" si="0"/>
        <v>0</v>
      </c>
      <c r="E17" s="22">
        <f t="shared" si="1"/>
        <v>0</v>
      </c>
      <c r="F17" s="8"/>
      <c r="G17" s="22">
        <f t="shared" si="2"/>
        <v>0</v>
      </c>
      <c r="H17" s="8"/>
      <c r="I17" s="8"/>
      <c r="J17" s="8"/>
      <c r="K17" s="15"/>
      <c r="L17" s="15"/>
      <c r="M17" s="15"/>
      <c r="N17" s="15"/>
      <c r="O17" s="15"/>
      <c r="P17" s="15"/>
      <c r="Q17" s="15"/>
    </row>
    <row r="18" spans="1:17" ht="207" customHeight="1" x14ac:dyDescent="0.2">
      <c r="A18" s="11" t="s">
        <v>15</v>
      </c>
      <c r="B18" s="3" t="s">
        <v>16</v>
      </c>
      <c r="C18" s="3" t="s">
        <v>90</v>
      </c>
      <c r="D18" s="16">
        <f t="shared" si="0"/>
        <v>0</v>
      </c>
      <c r="E18" s="22">
        <f t="shared" si="1"/>
        <v>0</v>
      </c>
      <c r="F18" s="9"/>
      <c r="G18" s="22">
        <f t="shared" si="2"/>
        <v>0</v>
      </c>
      <c r="H18" s="9"/>
      <c r="I18" s="9"/>
      <c r="J18" s="9"/>
      <c r="K18" s="15"/>
      <c r="L18" s="15"/>
      <c r="M18" s="15"/>
      <c r="N18" s="15"/>
      <c r="O18" s="15"/>
      <c r="P18" s="15"/>
      <c r="Q18" s="15"/>
    </row>
    <row r="19" spans="1:17" ht="171.6" customHeight="1" x14ac:dyDescent="0.2">
      <c r="A19" s="10" t="s">
        <v>25</v>
      </c>
      <c r="B19" s="6" t="s">
        <v>34</v>
      </c>
      <c r="C19" s="2" t="s">
        <v>91</v>
      </c>
      <c r="D19" s="16">
        <f t="shared" si="0"/>
        <v>0</v>
      </c>
      <c r="E19" s="22">
        <f t="shared" si="1"/>
        <v>0</v>
      </c>
      <c r="F19" s="8"/>
      <c r="G19" s="22">
        <f t="shared" si="2"/>
        <v>0</v>
      </c>
      <c r="H19" s="8"/>
      <c r="I19" s="8"/>
      <c r="J19" s="8"/>
      <c r="K19" s="15"/>
      <c r="L19" s="15"/>
      <c r="M19" s="15"/>
      <c r="N19" s="15"/>
      <c r="O19" s="15"/>
      <c r="P19" s="15"/>
      <c r="Q19" s="15"/>
    </row>
    <row r="20" spans="1:17" ht="104.45" customHeight="1" x14ac:dyDescent="0.2">
      <c r="A20" s="10" t="s">
        <v>138</v>
      </c>
      <c r="B20" s="6" t="s">
        <v>139</v>
      </c>
      <c r="C20" s="40" t="s">
        <v>162</v>
      </c>
      <c r="D20" s="16">
        <f t="shared" ref="D20" si="3">I20+J20</f>
        <v>0</v>
      </c>
      <c r="E20" s="22">
        <f t="shared" ref="E20" si="4">D20*F20</f>
        <v>0</v>
      </c>
      <c r="F20" s="8"/>
      <c r="G20" s="22">
        <f t="shared" ref="G20" si="5">D20*H20</f>
        <v>0</v>
      </c>
      <c r="H20" s="8"/>
      <c r="I20" s="8"/>
      <c r="J20" s="8"/>
      <c r="K20" s="15"/>
      <c r="L20" s="15"/>
      <c r="M20" s="15"/>
      <c r="N20" s="15"/>
      <c r="O20" s="15"/>
      <c r="P20" s="15"/>
      <c r="Q20" s="15"/>
    </row>
    <row r="21" spans="1:17" ht="156.6" customHeight="1" x14ac:dyDescent="0.2">
      <c r="A21" s="11" t="s">
        <v>41</v>
      </c>
      <c r="B21" s="3" t="s">
        <v>40</v>
      </c>
      <c r="C21" s="5" t="s">
        <v>92</v>
      </c>
      <c r="D21" s="16">
        <f t="shared" si="0"/>
        <v>0</v>
      </c>
      <c r="E21" s="22">
        <f t="shared" si="1"/>
        <v>0</v>
      </c>
      <c r="F21" s="9"/>
      <c r="G21" s="22">
        <f t="shared" si="2"/>
        <v>0</v>
      </c>
      <c r="H21" s="9"/>
      <c r="I21" s="9"/>
      <c r="J21" s="9"/>
      <c r="K21" s="15"/>
      <c r="L21" s="15"/>
      <c r="M21" s="15"/>
      <c r="N21" s="15"/>
      <c r="O21" s="15"/>
      <c r="P21" s="15"/>
      <c r="Q21" s="15"/>
    </row>
    <row r="22" spans="1:17" ht="186.6" customHeight="1" x14ac:dyDescent="0.2">
      <c r="A22" s="11" t="s">
        <v>48</v>
      </c>
      <c r="B22" s="3" t="s">
        <v>74</v>
      </c>
      <c r="C22" s="5" t="s">
        <v>93</v>
      </c>
      <c r="D22" s="16">
        <f t="shared" si="0"/>
        <v>0</v>
      </c>
      <c r="E22" s="22">
        <f t="shared" si="1"/>
        <v>0</v>
      </c>
      <c r="F22" s="9"/>
      <c r="G22" s="22">
        <f t="shared" si="2"/>
        <v>0</v>
      </c>
      <c r="H22" s="9"/>
      <c r="I22" s="9"/>
      <c r="J22" s="9"/>
      <c r="K22" s="15"/>
      <c r="L22" s="15"/>
      <c r="M22" s="15"/>
      <c r="N22" s="15"/>
      <c r="O22" s="15"/>
      <c r="P22" s="15"/>
      <c r="Q22" s="15"/>
    </row>
    <row r="23" spans="1:17" ht="201.6" customHeight="1" x14ac:dyDescent="0.2">
      <c r="A23" s="11" t="s">
        <v>49</v>
      </c>
      <c r="B23" s="3" t="s">
        <v>50</v>
      </c>
      <c r="C23" s="5" t="s">
        <v>94</v>
      </c>
      <c r="D23" s="16">
        <f t="shared" si="0"/>
        <v>0</v>
      </c>
      <c r="E23" s="22">
        <f t="shared" si="1"/>
        <v>0</v>
      </c>
      <c r="F23" s="9"/>
      <c r="G23" s="22">
        <f t="shared" si="2"/>
        <v>0</v>
      </c>
      <c r="H23" s="9"/>
      <c r="I23" s="9"/>
      <c r="J23" s="9"/>
      <c r="K23" s="15"/>
      <c r="L23" s="15"/>
      <c r="M23" s="15"/>
      <c r="N23" s="15"/>
      <c r="O23" s="15"/>
      <c r="P23" s="15"/>
      <c r="Q23" s="15"/>
    </row>
    <row r="24" spans="1:17" ht="314.45" customHeight="1" x14ac:dyDescent="0.2">
      <c r="A24" s="11" t="s">
        <v>21</v>
      </c>
      <c r="B24" s="3" t="s">
        <v>22</v>
      </c>
      <c r="C24" s="3" t="s">
        <v>95</v>
      </c>
      <c r="D24" s="16">
        <f t="shared" si="0"/>
        <v>0</v>
      </c>
      <c r="E24" s="22">
        <f t="shared" si="1"/>
        <v>0</v>
      </c>
      <c r="F24" s="9"/>
      <c r="G24" s="22">
        <f t="shared" si="2"/>
        <v>0</v>
      </c>
      <c r="H24" s="9"/>
      <c r="I24" s="9"/>
      <c r="J24" s="9"/>
      <c r="K24" s="15"/>
      <c r="L24" s="15"/>
      <c r="M24" s="15"/>
      <c r="N24" s="15"/>
      <c r="O24" s="15"/>
      <c r="P24" s="15"/>
      <c r="Q24" s="15"/>
    </row>
    <row r="25" spans="1:17" ht="211.15" customHeight="1" x14ac:dyDescent="0.2">
      <c r="A25" s="11" t="s">
        <v>35</v>
      </c>
      <c r="B25" s="5" t="s">
        <v>36</v>
      </c>
      <c r="C25" s="3" t="s">
        <v>96</v>
      </c>
      <c r="D25" s="16">
        <f t="shared" si="0"/>
        <v>0</v>
      </c>
      <c r="E25" s="22">
        <f t="shared" si="1"/>
        <v>0</v>
      </c>
      <c r="F25" s="9"/>
      <c r="G25" s="22">
        <f t="shared" si="2"/>
        <v>0</v>
      </c>
      <c r="H25" s="9"/>
      <c r="I25" s="9"/>
      <c r="J25" s="9"/>
      <c r="K25" s="15"/>
      <c r="L25" s="15"/>
      <c r="M25" s="15"/>
      <c r="N25" s="15"/>
      <c r="O25" s="15"/>
      <c r="P25" s="15"/>
      <c r="Q25" s="15"/>
    </row>
    <row r="26" spans="1:17" ht="197.45" customHeight="1" x14ac:dyDescent="0.2">
      <c r="A26" s="11" t="s">
        <v>7</v>
      </c>
      <c r="B26" s="3" t="s">
        <v>33</v>
      </c>
      <c r="C26" s="5" t="s">
        <v>97</v>
      </c>
      <c r="D26" s="16">
        <f t="shared" si="0"/>
        <v>0</v>
      </c>
      <c r="E26" s="22">
        <f t="shared" si="1"/>
        <v>0</v>
      </c>
      <c r="F26" s="9"/>
      <c r="G26" s="22">
        <f t="shared" si="2"/>
        <v>0</v>
      </c>
      <c r="H26" s="9"/>
      <c r="I26" s="9"/>
      <c r="J26" s="9"/>
      <c r="K26" s="15"/>
      <c r="L26" s="15"/>
      <c r="M26" s="15"/>
      <c r="N26" s="15"/>
      <c r="O26" s="15"/>
      <c r="P26" s="15"/>
      <c r="Q26" s="15"/>
    </row>
    <row r="27" spans="1:17" ht="376.15" customHeight="1" x14ac:dyDescent="0.2">
      <c r="A27" s="3" t="s">
        <v>121</v>
      </c>
      <c r="B27" s="3" t="s">
        <v>75</v>
      </c>
      <c r="C27" s="5" t="s">
        <v>118</v>
      </c>
      <c r="D27" s="16">
        <f t="shared" si="0"/>
        <v>0</v>
      </c>
      <c r="E27" s="22">
        <f t="shared" si="1"/>
        <v>0</v>
      </c>
      <c r="F27" s="9"/>
      <c r="G27" s="22">
        <f t="shared" si="2"/>
        <v>0</v>
      </c>
      <c r="H27" s="9"/>
      <c r="I27" s="9"/>
      <c r="J27" s="9"/>
      <c r="K27" s="15"/>
      <c r="L27" s="15"/>
      <c r="M27" s="15"/>
      <c r="N27" s="15"/>
      <c r="O27" s="15"/>
      <c r="P27" s="15"/>
      <c r="Q27" s="15"/>
    </row>
    <row r="28" spans="1:17" ht="369.6" customHeight="1" x14ac:dyDescent="0.2">
      <c r="A28" s="3" t="s">
        <v>122</v>
      </c>
      <c r="B28" s="3" t="s">
        <v>76</v>
      </c>
      <c r="C28" s="5" t="s">
        <v>119</v>
      </c>
      <c r="D28" s="16">
        <f t="shared" si="0"/>
        <v>0</v>
      </c>
      <c r="E28" s="22">
        <f t="shared" si="1"/>
        <v>0</v>
      </c>
      <c r="F28" s="9"/>
      <c r="G28" s="22">
        <f t="shared" si="2"/>
        <v>0</v>
      </c>
      <c r="H28" s="9"/>
      <c r="I28" s="9"/>
      <c r="J28" s="9"/>
      <c r="K28" s="15"/>
      <c r="L28" s="15"/>
      <c r="M28" s="15"/>
      <c r="N28" s="15"/>
      <c r="O28" s="15"/>
      <c r="P28" s="15"/>
      <c r="Q28" s="15"/>
    </row>
    <row r="29" spans="1:17" ht="199.9" customHeight="1" x14ac:dyDescent="0.2">
      <c r="A29" s="11" t="s">
        <v>2</v>
      </c>
      <c r="B29" s="3" t="s">
        <v>3</v>
      </c>
      <c r="C29" s="5" t="s">
        <v>98</v>
      </c>
      <c r="D29" s="16">
        <f t="shared" si="0"/>
        <v>0</v>
      </c>
      <c r="E29" s="22">
        <f t="shared" si="1"/>
        <v>0</v>
      </c>
      <c r="F29" s="9"/>
      <c r="G29" s="22">
        <f t="shared" si="2"/>
        <v>0</v>
      </c>
      <c r="H29" s="9"/>
      <c r="I29" s="9"/>
      <c r="J29" s="9"/>
      <c r="K29" s="15"/>
      <c r="L29" s="15"/>
      <c r="M29" s="15"/>
      <c r="N29" s="15"/>
      <c r="O29" s="15"/>
      <c r="P29" s="15"/>
      <c r="Q29" s="15"/>
    </row>
    <row r="30" spans="1:17" ht="228.6" customHeight="1" x14ac:dyDescent="0.2">
      <c r="A30" s="11" t="s">
        <v>13</v>
      </c>
      <c r="B30" s="3" t="s">
        <v>14</v>
      </c>
      <c r="C30" s="5" t="s">
        <v>115</v>
      </c>
      <c r="D30" s="16">
        <f t="shared" si="0"/>
        <v>0</v>
      </c>
      <c r="E30" s="22">
        <f t="shared" si="1"/>
        <v>0</v>
      </c>
      <c r="F30" s="9"/>
      <c r="G30" s="22">
        <f t="shared" si="2"/>
        <v>0</v>
      </c>
      <c r="H30" s="9"/>
      <c r="I30" s="9"/>
      <c r="J30" s="9"/>
      <c r="K30" s="15"/>
      <c r="L30" s="15"/>
      <c r="M30" s="15"/>
      <c r="N30" s="15"/>
      <c r="O30" s="15"/>
      <c r="P30" s="15"/>
      <c r="Q30" s="15"/>
    </row>
    <row r="31" spans="1:17" ht="212.45" customHeight="1" x14ac:dyDescent="0.2">
      <c r="A31" s="3" t="s">
        <v>116</v>
      </c>
      <c r="B31" s="3" t="s">
        <v>51</v>
      </c>
      <c r="C31" s="3" t="s">
        <v>99</v>
      </c>
      <c r="D31" s="16">
        <f t="shared" si="0"/>
        <v>0</v>
      </c>
      <c r="E31" s="22">
        <f t="shared" si="1"/>
        <v>0</v>
      </c>
      <c r="F31" s="9"/>
      <c r="G31" s="22">
        <f t="shared" si="2"/>
        <v>0</v>
      </c>
      <c r="H31" s="9"/>
      <c r="I31" s="9"/>
      <c r="J31" s="9"/>
      <c r="K31" s="15"/>
      <c r="L31" s="15"/>
      <c r="M31" s="15"/>
      <c r="N31" s="15"/>
      <c r="O31" s="15"/>
      <c r="P31" s="15"/>
      <c r="Q31" s="15"/>
    </row>
    <row r="32" spans="1:17" ht="206.45" customHeight="1" x14ac:dyDescent="0.2">
      <c r="A32" s="11" t="s">
        <v>37</v>
      </c>
      <c r="B32" s="3" t="s">
        <v>42</v>
      </c>
      <c r="C32" s="3" t="s">
        <v>100</v>
      </c>
      <c r="D32" s="16">
        <f t="shared" si="0"/>
        <v>0</v>
      </c>
      <c r="E32" s="22">
        <f t="shared" si="1"/>
        <v>0</v>
      </c>
      <c r="F32" s="9"/>
      <c r="G32" s="22">
        <f t="shared" si="2"/>
        <v>0</v>
      </c>
      <c r="H32" s="9"/>
      <c r="I32" s="9"/>
      <c r="J32" s="9"/>
      <c r="K32" s="15"/>
      <c r="L32" s="15"/>
      <c r="M32" s="15"/>
      <c r="N32" s="15"/>
      <c r="O32" s="15"/>
      <c r="P32" s="15"/>
      <c r="Q32" s="15"/>
    </row>
    <row r="33" spans="1:18" ht="183" customHeight="1" x14ac:dyDescent="0.2">
      <c r="A33" s="11" t="s">
        <v>56</v>
      </c>
      <c r="B33" s="3" t="s">
        <v>57</v>
      </c>
      <c r="C33" s="3" t="s">
        <v>101</v>
      </c>
      <c r="D33" s="16">
        <f t="shared" si="0"/>
        <v>0</v>
      </c>
      <c r="E33" s="22">
        <f t="shared" si="1"/>
        <v>0</v>
      </c>
      <c r="F33" s="9"/>
      <c r="G33" s="22">
        <f t="shared" si="2"/>
        <v>0</v>
      </c>
      <c r="H33" s="9"/>
      <c r="I33" s="9"/>
      <c r="J33" s="9"/>
      <c r="K33" s="15"/>
      <c r="L33" s="15"/>
      <c r="M33" s="15"/>
      <c r="N33" s="15"/>
      <c r="O33" s="15"/>
      <c r="P33" s="15"/>
      <c r="Q33" s="15"/>
    </row>
    <row r="34" spans="1:18" ht="227.45" customHeight="1" x14ac:dyDescent="0.2">
      <c r="A34" s="11" t="s">
        <v>38</v>
      </c>
      <c r="B34" s="3" t="s">
        <v>39</v>
      </c>
      <c r="C34" s="3" t="s">
        <v>102</v>
      </c>
      <c r="D34" s="16">
        <f t="shared" si="0"/>
        <v>0</v>
      </c>
      <c r="E34" s="22">
        <f t="shared" si="1"/>
        <v>0</v>
      </c>
      <c r="F34" s="9"/>
      <c r="G34" s="22">
        <f t="shared" si="2"/>
        <v>0</v>
      </c>
      <c r="H34" s="9"/>
      <c r="I34" s="9"/>
      <c r="J34" s="9"/>
      <c r="K34" s="15"/>
      <c r="L34" s="15"/>
      <c r="M34" s="15"/>
      <c r="N34" s="15"/>
      <c r="O34" s="15"/>
      <c r="P34" s="15"/>
      <c r="Q34" s="15"/>
    </row>
    <row r="35" spans="1:18" ht="106.15" customHeight="1" x14ac:dyDescent="0.2">
      <c r="A35" s="11" t="s">
        <v>140</v>
      </c>
      <c r="B35" s="3" t="s">
        <v>141</v>
      </c>
      <c r="C35" s="3" t="s">
        <v>161</v>
      </c>
      <c r="D35" s="16">
        <f t="shared" ref="D35" si="6">I35+J35</f>
        <v>0</v>
      </c>
      <c r="E35" s="22">
        <f t="shared" ref="E35" si="7">D35*F35</f>
        <v>0</v>
      </c>
      <c r="F35" s="9"/>
      <c r="G35" s="22">
        <f t="shared" ref="G35" si="8">D35*H35</f>
        <v>0</v>
      </c>
      <c r="H35" s="9"/>
      <c r="I35" s="9"/>
      <c r="J35" s="9"/>
      <c r="K35" s="15"/>
      <c r="L35" s="15"/>
      <c r="M35" s="15"/>
      <c r="N35" s="15"/>
      <c r="O35" s="15"/>
      <c r="P35" s="15"/>
      <c r="Q35" s="15"/>
    </row>
    <row r="36" spans="1:18" ht="171.6" customHeight="1" x14ac:dyDescent="0.2">
      <c r="A36" s="11" t="s">
        <v>43</v>
      </c>
      <c r="B36" s="12" t="s">
        <v>103</v>
      </c>
      <c r="C36" s="3" t="s">
        <v>104</v>
      </c>
      <c r="D36" s="16">
        <f t="shared" si="0"/>
        <v>0</v>
      </c>
      <c r="E36" s="22">
        <f t="shared" si="1"/>
        <v>0</v>
      </c>
      <c r="F36" s="9"/>
      <c r="G36" s="22">
        <f t="shared" si="2"/>
        <v>0</v>
      </c>
      <c r="H36" s="9"/>
      <c r="I36" s="9"/>
      <c r="J36" s="9"/>
      <c r="K36" s="15"/>
      <c r="L36" s="15"/>
      <c r="M36" s="15"/>
      <c r="N36" s="15"/>
      <c r="O36" s="15"/>
      <c r="P36" s="15"/>
      <c r="Q36" s="15"/>
    </row>
    <row r="37" spans="1:18" ht="171.6" customHeight="1" x14ac:dyDescent="0.2">
      <c r="A37" s="11" t="s">
        <v>60</v>
      </c>
      <c r="B37" s="5" t="s">
        <v>61</v>
      </c>
      <c r="C37" s="3" t="s">
        <v>105</v>
      </c>
      <c r="D37" s="16">
        <f t="shared" si="0"/>
        <v>0</v>
      </c>
      <c r="E37" s="22">
        <f t="shared" si="1"/>
        <v>0</v>
      </c>
      <c r="F37" s="9"/>
      <c r="G37" s="22">
        <f t="shared" si="2"/>
        <v>0</v>
      </c>
      <c r="H37" s="9"/>
      <c r="I37" s="9"/>
      <c r="J37" s="9"/>
      <c r="K37" s="15"/>
      <c r="L37" s="15"/>
      <c r="M37" s="15"/>
      <c r="N37" s="15"/>
      <c r="O37" s="15"/>
      <c r="P37" s="15"/>
      <c r="Q37" s="15"/>
    </row>
    <row r="38" spans="1:18" ht="170.45" customHeight="1" x14ac:dyDescent="0.2">
      <c r="A38" s="11" t="s">
        <v>44</v>
      </c>
      <c r="B38" s="3" t="s">
        <v>46</v>
      </c>
      <c r="C38" s="3" t="s">
        <v>106</v>
      </c>
      <c r="D38" s="16">
        <f t="shared" si="0"/>
        <v>0</v>
      </c>
      <c r="E38" s="22">
        <f t="shared" si="1"/>
        <v>0</v>
      </c>
      <c r="F38" s="9"/>
      <c r="G38" s="22">
        <f t="shared" si="2"/>
        <v>0</v>
      </c>
      <c r="H38" s="9"/>
      <c r="I38" s="9"/>
      <c r="J38" s="9"/>
      <c r="K38" s="15"/>
      <c r="L38" s="15"/>
      <c r="M38" s="15"/>
      <c r="N38" s="15"/>
      <c r="O38" s="15"/>
      <c r="P38" s="15"/>
      <c r="Q38" s="15"/>
    </row>
    <row r="39" spans="1:18" ht="171.6" customHeight="1" x14ac:dyDescent="0.2">
      <c r="A39" s="11" t="s">
        <v>45</v>
      </c>
      <c r="B39" s="3" t="s">
        <v>47</v>
      </c>
      <c r="C39" s="5" t="s">
        <v>107</v>
      </c>
      <c r="D39" s="16">
        <f t="shared" si="0"/>
        <v>0</v>
      </c>
      <c r="E39" s="22">
        <f t="shared" si="1"/>
        <v>0</v>
      </c>
      <c r="F39" s="9"/>
      <c r="G39" s="22">
        <f t="shared" si="2"/>
        <v>0</v>
      </c>
      <c r="H39" s="9"/>
      <c r="I39" s="9"/>
      <c r="J39" s="9"/>
      <c r="K39" s="15"/>
      <c r="L39" s="15"/>
      <c r="M39" s="15"/>
      <c r="N39" s="15"/>
      <c r="O39" s="15"/>
      <c r="P39" s="15"/>
      <c r="Q39" s="15"/>
    </row>
    <row r="40" spans="1:18" ht="178.9" customHeight="1" x14ac:dyDescent="0.2">
      <c r="A40" s="11" t="s">
        <v>52</v>
      </c>
      <c r="B40" s="3" t="s">
        <v>54</v>
      </c>
      <c r="C40" s="5" t="s">
        <v>108</v>
      </c>
      <c r="D40" s="16">
        <f t="shared" si="0"/>
        <v>0</v>
      </c>
      <c r="E40" s="22">
        <f t="shared" si="1"/>
        <v>0</v>
      </c>
      <c r="F40" s="9"/>
      <c r="G40" s="22">
        <f t="shared" si="2"/>
        <v>0</v>
      </c>
      <c r="H40" s="9"/>
      <c r="I40" s="9"/>
      <c r="J40" s="9"/>
      <c r="K40" s="15"/>
      <c r="L40" s="15"/>
      <c r="M40" s="15"/>
      <c r="N40" s="15"/>
      <c r="O40" s="15"/>
      <c r="P40" s="15"/>
      <c r="Q40" s="15"/>
    </row>
    <row r="41" spans="1:18" ht="265.14999999999998" customHeight="1" x14ac:dyDescent="0.2">
      <c r="A41" s="11" t="s">
        <v>53</v>
      </c>
      <c r="B41" s="3" t="s">
        <v>55</v>
      </c>
      <c r="C41" s="5" t="s">
        <v>109</v>
      </c>
      <c r="D41" s="16">
        <f t="shared" si="0"/>
        <v>0</v>
      </c>
      <c r="E41" s="22">
        <f t="shared" si="1"/>
        <v>0</v>
      </c>
      <c r="F41" s="9"/>
      <c r="G41" s="22">
        <f t="shared" si="2"/>
        <v>0</v>
      </c>
      <c r="H41" s="9"/>
      <c r="I41" s="9"/>
      <c r="J41" s="9"/>
      <c r="K41" s="15"/>
      <c r="L41" s="15"/>
      <c r="M41" s="15"/>
      <c r="N41" s="15"/>
      <c r="O41" s="15"/>
      <c r="P41" s="15"/>
      <c r="Q41" s="15"/>
    </row>
    <row r="42" spans="1:18" ht="234" customHeight="1" x14ac:dyDescent="0.2">
      <c r="A42" s="11" t="s">
        <v>62</v>
      </c>
      <c r="B42" s="3" t="s">
        <v>63</v>
      </c>
      <c r="C42" s="5" t="s">
        <v>110</v>
      </c>
      <c r="D42" s="16">
        <f t="shared" si="0"/>
        <v>0</v>
      </c>
      <c r="E42" s="22">
        <f t="shared" si="1"/>
        <v>0</v>
      </c>
      <c r="F42" s="9"/>
      <c r="G42" s="22">
        <f t="shared" si="2"/>
        <v>0</v>
      </c>
      <c r="H42" s="9"/>
      <c r="I42" s="9"/>
      <c r="J42" s="9"/>
      <c r="K42" s="15"/>
      <c r="L42" s="15"/>
      <c r="M42" s="15"/>
      <c r="N42" s="15"/>
      <c r="O42" s="15"/>
      <c r="P42" s="15"/>
      <c r="Q42" s="15"/>
    </row>
    <row r="43" spans="1:18" ht="236.45" customHeight="1" x14ac:dyDescent="0.2">
      <c r="A43" s="11" t="s">
        <v>64</v>
      </c>
      <c r="B43" s="3" t="s">
        <v>65</v>
      </c>
      <c r="C43" s="5" t="s">
        <v>111</v>
      </c>
      <c r="D43" s="16">
        <f t="shared" si="0"/>
        <v>0</v>
      </c>
      <c r="E43" s="22">
        <f t="shared" si="1"/>
        <v>0</v>
      </c>
      <c r="F43" s="9"/>
      <c r="G43" s="22">
        <f t="shared" si="2"/>
        <v>0</v>
      </c>
      <c r="H43" s="9"/>
      <c r="I43" s="9"/>
      <c r="J43" s="9"/>
      <c r="K43" s="15"/>
      <c r="L43" s="15"/>
      <c r="M43" s="15"/>
      <c r="N43" s="15"/>
      <c r="O43" s="15"/>
      <c r="P43" s="15"/>
      <c r="Q43" s="15"/>
    </row>
    <row r="44" spans="1:18" ht="210" customHeight="1" x14ac:dyDescent="0.2">
      <c r="A44" s="11" t="s">
        <v>67</v>
      </c>
      <c r="B44" s="3" t="s">
        <v>78</v>
      </c>
      <c r="C44" s="7" t="s">
        <v>112</v>
      </c>
      <c r="D44" s="16">
        <f t="shared" si="0"/>
        <v>0</v>
      </c>
      <c r="E44" s="22">
        <f t="shared" si="1"/>
        <v>0</v>
      </c>
      <c r="F44" s="9"/>
      <c r="G44" s="22">
        <f t="shared" si="2"/>
        <v>0</v>
      </c>
      <c r="H44" s="9"/>
      <c r="I44" s="9"/>
      <c r="J44" s="9"/>
      <c r="K44" s="15"/>
      <c r="L44" s="15"/>
      <c r="M44" s="15"/>
      <c r="N44" s="15"/>
      <c r="O44" s="15"/>
      <c r="P44" s="15"/>
      <c r="Q44" s="15"/>
    </row>
    <row r="45" spans="1:18" ht="195" customHeight="1" x14ac:dyDescent="0.2">
      <c r="A45" s="13" t="s">
        <v>77</v>
      </c>
      <c r="B45" s="14" t="s">
        <v>66</v>
      </c>
      <c r="C45" s="7" t="s">
        <v>113</v>
      </c>
      <c r="D45" s="17">
        <f t="shared" si="0"/>
        <v>0</v>
      </c>
      <c r="E45" s="22">
        <f t="shared" si="1"/>
        <v>0</v>
      </c>
      <c r="F45" s="9"/>
      <c r="G45" s="22">
        <f t="shared" si="2"/>
        <v>0</v>
      </c>
      <c r="H45" s="9"/>
      <c r="I45" s="9"/>
      <c r="J45" s="9"/>
      <c r="K45" s="15"/>
      <c r="L45" s="15"/>
      <c r="M45" s="15"/>
      <c r="N45" s="15"/>
      <c r="O45" s="15"/>
      <c r="P45" s="15"/>
      <c r="Q45" s="15"/>
    </row>
    <row r="46" spans="1:18" ht="27.6" customHeight="1" x14ac:dyDescent="0.2">
      <c r="A46" s="37" t="s">
        <v>137</v>
      </c>
      <c r="B46" s="38"/>
      <c r="C46" s="38"/>
      <c r="D46" s="38"/>
      <c r="E46" s="38"/>
      <c r="F46" s="38"/>
      <c r="G46" s="38"/>
      <c r="H46" s="38"/>
      <c r="I46" s="38"/>
      <c r="J46" s="38"/>
      <c r="K46" s="38"/>
      <c r="L46" s="38"/>
      <c r="M46" s="38"/>
      <c r="N46" s="38"/>
      <c r="O46" s="38"/>
      <c r="P46" s="38"/>
      <c r="Q46" s="38"/>
      <c r="R46" s="39"/>
    </row>
    <row r="47" spans="1:18" ht="210" customHeight="1" x14ac:dyDescent="0.2">
      <c r="A47" s="13" t="s">
        <v>142</v>
      </c>
      <c r="B47" s="14" t="s">
        <v>143</v>
      </c>
      <c r="C47" s="41" t="s">
        <v>154</v>
      </c>
      <c r="D47" s="17">
        <f t="shared" ref="D47:D50" si="9">I47+J47</f>
        <v>0</v>
      </c>
      <c r="E47" s="22">
        <f t="shared" ref="E47:E50" si="10">D47*F47</f>
        <v>0</v>
      </c>
      <c r="F47" s="9"/>
      <c r="G47" s="22">
        <f t="shared" ref="G47:G50" si="11">D47*H47</f>
        <v>0</v>
      </c>
      <c r="H47" s="9"/>
      <c r="I47" s="9"/>
      <c r="J47" s="9"/>
      <c r="K47" s="15"/>
      <c r="L47" s="15"/>
      <c r="M47" s="15"/>
      <c r="N47" s="15"/>
      <c r="O47" s="15"/>
      <c r="P47" s="15"/>
      <c r="Q47" s="15"/>
    </row>
    <row r="48" spans="1:18" ht="210" customHeight="1" x14ac:dyDescent="0.2">
      <c r="A48" s="13" t="s">
        <v>144</v>
      </c>
      <c r="B48" s="14" t="s">
        <v>145</v>
      </c>
      <c r="C48" s="41" t="s">
        <v>155</v>
      </c>
      <c r="D48" s="17">
        <f t="shared" si="9"/>
        <v>0</v>
      </c>
      <c r="E48" s="22">
        <f t="shared" si="10"/>
        <v>0</v>
      </c>
      <c r="F48" s="9"/>
      <c r="G48" s="22">
        <f t="shared" si="11"/>
        <v>0</v>
      </c>
      <c r="H48" s="9"/>
      <c r="I48" s="9"/>
      <c r="J48" s="9"/>
      <c r="K48" s="15"/>
      <c r="L48" s="15"/>
      <c r="M48" s="15"/>
      <c r="N48" s="15"/>
      <c r="O48" s="15"/>
      <c r="P48" s="15"/>
      <c r="Q48" s="15"/>
    </row>
    <row r="49" spans="1:17" ht="210" customHeight="1" x14ac:dyDescent="0.2">
      <c r="A49" s="13" t="s">
        <v>146</v>
      </c>
      <c r="B49" s="14" t="s">
        <v>148</v>
      </c>
      <c r="C49" s="41" t="s">
        <v>156</v>
      </c>
      <c r="D49" s="17">
        <f t="shared" si="9"/>
        <v>0</v>
      </c>
      <c r="E49" s="22">
        <f t="shared" si="10"/>
        <v>0</v>
      </c>
      <c r="F49" s="9"/>
      <c r="G49" s="22">
        <f t="shared" si="11"/>
        <v>0</v>
      </c>
      <c r="H49" s="9"/>
      <c r="I49" s="9"/>
      <c r="J49" s="9"/>
      <c r="K49" s="15"/>
      <c r="L49" s="15"/>
      <c r="M49" s="15"/>
      <c r="N49" s="15"/>
      <c r="O49" s="15"/>
      <c r="P49" s="15"/>
      <c r="Q49" s="15"/>
    </row>
    <row r="50" spans="1:17" ht="210" customHeight="1" x14ac:dyDescent="0.2">
      <c r="A50" s="13" t="s">
        <v>147</v>
      </c>
      <c r="B50" s="14" t="s">
        <v>149</v>
      </c>
      <c r="C50" s="41" t="s">
        <v>157</v>
      </c>
      <c r="D50" s="17">
        <f t="shared" si="9"/>
        <v>0</v>
      </c>
      <c r="E50" s="22">
        <f t="shared" si="10"/>
        <v>0</v>
      </c>
      <c r="F50" s="9"/>
      <c r="G50" s="22">
        <f t="shared" si="11"/>
        <v>0</v>
      </c>
      <c r="H50" s="9"/>
      <c r="I50" s="9"/>
      <c r="J50" s="9"/>
      <c r="K50" s="15"/>
      <c r="L50" s="15"/>
      <c r="M50" s="15"/>
      <c r="N50" s="15"/>
      <c r="O50" s="15"/>
      <c r="P50" s="15"/>
      <c r="Q50" s="15"/>
    </row>
    <row r="51" spans="1:17" ht="210" customHeight="1" x14ac:dyDescent="0.2">
      <c r="A51" s="13" t="s">
        <v>150</v>
      </c>
      <c r="B51" s="14" t="s">
        <v>151</v>
      </c>
      <c r="C51" s="41" t="s">
        <v>158</v>
      </c>
      <c r="D51" s="17">
        <f t="shared" ref="D51:D52" si="12">I51+J51</f>
        <v>0</v>
      </c>
      <c r="E51" s="22">
        <f t="shared" ref="E51:E52" si="13">D51*F51</f>
        <v>0</v>
      </c>
      <c r="F51" s="9"/>
      <c r="G51" s="22">
        <f t="shared" ref="G51:G52" si="14">D51*H51</f>
        <v>0</v>
      </c>
      <c r="H51" s="9"/>
      <c r="I51" s="9"/>
      <c r="J51" s="9"/>
      <c r="K51" s="15"/>
      <c r="L51" s="15"/>
      <c r="M51" s="15"/>
      <c r="N51" s="15"/>
      <c r="O51" s="15"/>
      <c r="P51" s="15"/>
      <c r="Q51" s="15"/>
    </row>
    <row r="52" spans="1:17" ht="210" customHeight="1" x14ac:dyDescent="0.2">
      <c r="A52" s="13" t="s">
        <v>152</v>
      </c>
      <c r="B52" s="14" t="s">
        <v>153</v>
      </c>
      <c r="C52" s="41" t="s">
        <v>159</v>
      </c>
      <c r="D52" s="17">
        <f t="shared" si="12"/>
        <v>0</v>
      </c>
      <c r="E52" s="22">
        <f t="shared" si="13"/>
        <v>0</v>
      </c>
      <c r="F52" s="9"/>
      <c r="G52" s="22">
        <f t="shared" si="14"/>
        <v>0</v>
      </c>
      <c r="H52" s="9"/>
      <c r="I52" s="9"/>
      <c r="J52" s="9"/>
      <c r="K52" s="15"/>
      <c r="L52" s="15"/>
      <c r="M52" s="15"/>
      <c r="N52" s="15"/>
      <c r="O52" s="15"/>
      <c r="P52" s="15"/>
      <c r="Q52" s="15"/>
    </row>
  </sheetData>
  <sheetProtection algorithmName="SHA-512" hashValue="Eo2KZVKq4OYITrCteiLRrA/DjPLRgFyRrB1MmL8EEXGyuGi5lIZH6PmZlzqVnKMfjnnM3PxbS5m2i7zZKKpV5A==" saltValue="xP8MiNIhn4wgBWG1FRp43w==" spinCount="100000" sheet="1" objects="1" scenarios="1"/>
  <sortState xmlns:xlrd2="http://schemas.microsoft.com/office/spreadsheetml/2017/richdata2" ref="A4:C32">
    <sortCondition ref="A4:A32"/>
  </sortState>
  <mergeCells count="12">
    <mergeCell ref="D1:L1"/>
    <mergeCell ref="C2:C3"/>
    <mergeCell ref="B2:B3"/>
    <mergeCell ref="A2:A3"/>
    <mergeCell ref="E2:F2"/>
    <mergeCell ref="K2:M2"/>
    <mergeCell ref="A1:B1"/>
    <mergeCell ref="N2:Q2"/>
    <mergeCell ref="D2:D3"/>
    <mergeCell ref="I2:I3"/>
    <mergeCell ref="J2:J3"/>
    <mergeCell ref="G2:H2"/>
  </mergeCells>
  <phoneticPr fontId="1" type="noConversion"/>
  <printOptions horizontalCentered="1"/>
  <pageMargins left="0.11811023622047245" right="0.11811023622047245" top="0" bottom="0.19685039370078741" header="0" footer="0.11811023622047245"/>
  <pageSetup paperSize="9" scale="29" fitToHeight="0" orientation="landscape" r:id="rId1"/>
  <headerFooter>
    <oddFooter>&amp;L&amp;"Myriad Pro,Standard"&amp;9&amp;F&amp;R&amp;"Myriad Pro,Standard"&amp;9 Seite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3BCCAEFE-15C2-48CD-A566-34312F614659}">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Table 1</vt:lpstr>
      <vt:lpstr>'Table 1'!Drucktitel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Kursliste_IWB MM.xlsx</dc:title>
  <dc:creator>monikamathias</dc:creator>
  <cp:lastModifiedBy>Katharina Pletz</cp:lastModifiedBy>
  <cp:lastPrinted>2026-08-05T05:44:09Z</cp:lastPrinted>
  <dcterms:created xsi:type="dcterms:W3CDTF">2022-05-30T12:17:36Z</dcterms:created>
  <dcterms:modified xsi:type="dcterms:W3CDTF">2026-08-06T09:17:27Z</dcterms:modified>
</cp:coreProperties>
</file>